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Khanh 2022\Kinh tế - Ngân sách\Kỳ họp 11\Trình ký\Khánh sửa 14.12.2022\Khánh sửa 14.12.2022\80. CTMTQG 2023\"/>
    </mc:Choice>
  </mc:AlternateContent>
  <bookViews>
    <workbookView xWindow="0" yWindow="0" windowWidth="19200" windowHeight="11190"/>
  </bookViews>
  <sheets>
    <sheet name="Biểu 1 SN" sheetId="1" r:id="rId1"/>
  </sheets>
  <definedNames>
    <definedName name="_xlnm.Print_Titles" localSheetId="0">'Biểu 1 SN'!$6:$7</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23" i="1" l="1"/>
  <c r="D23" i="1"/>
  <c r="C23" i="1" s="1"/>
  <c r="N22" i="1"/>
  <c r="D22" i="1"/>
  <c r="C22" i="1" s="1"/>
  <c r="N21" i="1"/>
  <c r="D21" i="1"/>
  <c r="C21" i="1" s="1"/>
  <c r="N20" i="1"/>
  <c r="D20" i="1"/>
  <c r="O19" i="1"/>
  <c r="N19" i="1"/>
  <c r="D19" i="1"/>
  <c r="R18" i="1"/>
  <c r="O18" i="1"/>
  <c r="D18" i="1"/>
  <c r="R17" i="1"/>
  <c r="O17" i="1"/>
  <c r="D17" i="1"/>
  <c r="R16" i="1"/>
  <c r="O16" i="1"/>
  <c r="D16" i="1"/>
  <c r="R15" i="1"/>
  <c r="O15" i="1"/>
  <c r="D15" i="1"/>
  <c r="T14" i="1"/>
  <c r="R14" i="1"/>
  <c r="O14" i="1"/>
  <c r="D14" i="1"/>
  <c r="R13" i="1"/>
  <c r="O13" i="1"/>
  <c r="D13" i="1"/>
  <c r="R12" i="1"/>
  <c r="O12" i="1"/>
  <c r="D12" i="1"/>
  <c r="R11" i="1"/>
  <c r="O11" i="1"/>
  <c r="D11" i="1"/>
  <c r="T10" i="1"/>
  <c r="R10" i="1"/>
  <c r="O10" i="1"/>
  <c r="D10" i="1"/>
  <c r="O9" i="1"/>
  <c r="N9" i="1" s="1"/>
  <c r="D9" i="1"/>
  <c r="Y8" i="1"/>
  <c r="X8" i="1"/>
  <c r="W8" i="1"/>
  <c r="V8" i="1"/>
  <c r="T8" i="1" s="1"/>
  <c r="U8" i="1"/>
  <c r="S8" i="1"/>
  <c r="Q8" i="1"/>
  <c r="P8" i="1"/>
  <c r="M8" i="1"/>
  <c r="L8" i="1"/>
  <c r="K8" i="1"/>
  <c r="J8" i="1"/>
  <c r="I8" i="1"/>
  <c r="H8" i="1"/>
  <c r="G8" i="1"/>
  <c r="F8" i="1"/>
  <c r="E8" i="1"/>
  <c r="D8" i="1" l="1"/>
  <c r="N10" i="1"/>
  <c r="N16" i="1"/>
  <c r="C16" i="1" s="1"/>
  <c r="N13" i="1"/>
  <c r="C13" i="1" s="1"/>
  <c r="N12" i="1"/>
  <c r="N17" i="1"/>
  <c r="C20" i="1"/>
  <c r="N11" i="1"/>
  <c r="C11" i="1" s="1"/>
  <c r="N18" i="1"/>
  <c r="C18" i="1" s="1"/>
  <c r="R8" i="1"/>
  <c r="C9" i="1"/>
  <c r="O8" i="1"/>
  <c r="C10" i="1"/>
  <c r="N14" i="1"/>
  <c r="C14" i="1" s="1"/>
  <c r="N15" i="1"/>
  <c r="C15" i="1" s="1"/>
  <c r="C19" i="1"/>
  <c r="C12" i="1"/>
  <c r="C17" i="1"/>
  <c r="N8" i="1" l="1"/>
  <c r="C8" i="1" s="1"/>
</calcChain>
</file>

<file path=xl/comments1.xml><?xml version="1.0" encoding="utf-8"?>
<comments xmlns="http://schemas.openxmlformats.org/spreadsheetml/2006/main">
  <authors>
    <author>Customers</author>
    <author>Windows User</author>
    <author>Admin</author>
  </authors>
  <commentList>
    <comment ref="I7" authorId="0" shapeId="0">
      <text>
        <r>
          <rPr>
            <b/>
            <sz val="9"/>
            <color indexed="81"/>
            <rFont val="Tahoma"/>
            <family val="2"/>
          </rPr>
          <t>Customers:</t>
        </r>
        <r>
          <rPr>
            <sz val="9"/>
            <color indexed="81"/>
            <rFont val="Tahoma"/>
            <family val="2"/>
          </rPr>
          <t xml:space="preserve">
Điều 44 mục 11 TT43</t>
        </r>
      </text>
    </comment>
    <comment ref="J7" authorId="1" shapeId="0">
      <text>
        <r>
          <rPr>
            <b/>
            <sz val="9"/>
            <color indexed="81"/>
            <rFont val="Tahoma"/>
            <family val="2"/>
          </rPr>
          <t>Windows User:</t>
        </r>
        <r>
          <rPr>
            <sz val="9"/>
            <color indexed="81"/>
            <rFont val="Tahoma"/>
            <family val="2"/>
          </rPr>
          <t xml:space="preserve">
Mục 2a-08</t>
        </r>
      </text>
    </comment>
    <comment ref="V7" authorId="1" shapeId="0">
      <text>
        <r>
          <rPr>
            <b/>
            <sz val="9"/>
            <color indexed="81"/>
            <rFont val="Tahoma"/>
            <family val="2"/>
          </rPr>
          <t>Windows User:</t>
        </r>
        <r>
          <rPr>
            <sz val="9"/>
            <color indexed="81"/>
            <rFont val="Tahoma"/>
            <family val="2"/>
          </rPr>
          <t xml:space="preserve">
Mục 2a-08</t>
        </r>
      </text>
    </comment>
    <comment ref="G20" authorId="2" shapeId="0">
      <text>
        <r>
          <rPr>
            <b/>
            <sz val="9"/>
            <color indexed="81"/>
            <rFont val="Tahoma"/>
            <family val="2"/>
          </rPr>
          <t>Admin:</t>
        </r>
        <r>
          <rPr>
            <sz val="9"/>
            <color indexed="81"/>
            <rFont val="Tahoma"/>
            <family val="2"/>
          </rPr>
          <t xml:space="preserve">
Khoản 2 Điều 9 TT 124/2021/BTC
</t>
        </r>
      </text>
    </comment>
    <comment ref="U20" authorId="2" shapeId="0">
      <text>
        <r>
          <rPr>
            <b/>
            <sz val="9"/>
            <color indexed="81"/>
            <rFont val="Tahoma"/>
            <family val="2"/>
          </rPr>
          <t>Admin:</t>
        </r>
        <r>
          <rPr>
            <sz val="9"/>
            <color indexed="81"/>
            <rFont val="Tahoma"/>
            <family val="2"/>
          </rPr>
          <t xml:space="preserve">
Khoản 2 Điều 9 TT 124/2021/BTC
</t>
        </r>
      </text>
    </comment>
  </commentList>
</comments>
</file>

<file path=xl/sharedStrings.xml><?xml version="1.0" encoding="utf-8"?>
<sst xmlns="http://schemas.openxmlformats.org/spreadsheetml/2006/main" count="48" uniqueCount="41">
  <si>
    <t>TT</t>
  </si>
  <si>
    <t>Đơn vị được giao chỉ tiêu kế hoạch</t>
  </si>
  <si>
    <t>TỔNG</t>
  </si>
  <si>
    <t>Phân bổ chung theo quy định</t>
  </si>
  <si>
    <t>Phân bổ thực hiện 06 Chương trình chuyên đề</t>
  </si>
  <si>
    <t>Hỗ trợ thực hiện theo chỉ đạo điểm của Trung ương (Bổ sung cho 02 huyện Bảo Lâm, Nguyên Bình "trắng xã nông thôn mới")</t>
  </si>
  <si>
    <t>Tổng</t>
  </si>
  <si>
    <t>Hỗ trợ các dự án liên kết, kế hoạch liên kết chuỗi giá trị sản phẩm nông nghiệp</t>
  </si>
  <si>
    <t>Hỗ trợ cơ giới hóa, ứng dụng công nghệ cao trong sản xuất nông nghiệp hiện đại</t>
  </si>
  <si>
    <t>Phát triển tiêu thủ công nghiệp, ngành nghề và dịch vụ nông thôn, bảo tồn và phát huy các làng nghề truyền thống ở nông thôn</t>
  </si>
  <si>
    <t>Nâng cao hiệu quả hoạt động của các hình thức tổ chức sản xuất</t>
  </si>
  <si>
    <t xml:space="preserve">Phổ biến, giáo dục pháp luật hòa giải ở cơ sở, giải quyết hòa giải, mâu thuẫn ở khu vực nông thôn </t>
  </si>
  <si>
    <t>Nâng cao chất lượng, phát huy vai trò của MTTQVN và các tổ chức chính trị - xã hội trong xây dựng nông thôn mới</t>
  </si>
  <si>
    <t>Nâng cao chất lượng và hiệu quả công tác kiếm tra, giám sát, đánh giá kết quả thực hiện Chương trình; xây dựng hệ thống giám sát, đánh giá; nhân rộng mô hình giám sát an ninh hiện đại và giám sát cộng đồng</t>
  </si>
  <si>
    <t>Đào tạo nâng cao năng lực đội ngũ cán bộ làm công tác xây dựng nông thôn mới các cấp, nâng cao nhận thức và chuyển đổi tư duy của người dân và cộng đồng</t>
  </si>
  <si>
    <t>Đẩy mạnh, đa dạng hình thức thông tin, truyền thông; triển khai phong trào "Cả nước thi đua xây dựng nông thôn mới"</t>
  </si>
  <si>
    <t>Triển khai Chương trình mỗi xã một sản phẩm (OCOP)</t>
  </si>
  <si>
    <t>Thực hiện Chương trình phát triển du lịch nông thôn trong xây dựng nông thôn mới</t>
  </si>
  <si>
    <t>Thực hiện Chương trình chuyển đổi số trong xây dựng nông thôn mới, hướng tới nông thôn mới thông minh</t>
  </si>
  <si>
    <t>Thực hiện Chương trình tăng cường bảo vệ môi trường, an toàn thực phẩm và cấp nước sạch nông thôn trong xây dựng nông thôn mới</t>
  </si>
  <si>
    <t>Tăng cường đảm bảo an ninh và trật tự xã hội nông thôn</t>
  </si>
  <si>
    <t>Cộng</t>
  </si>
  <si>
    <t>UBND huyện Bảo Lạc</t>
  </si>
  <si>
    <t>UBND huyện Bảo Lâm</t>
  </si>
  <si>
    <t>UBND huyện Hà Quảng</t>
  </si>
  <si>
    <t>UBND huyện Hạ Lang</t>
  </si>
  <si>
    <t>UBND huyện Hòa An</t>
  </si>
  <si>
    <t>UBND huyện Nguyên Bình</t>
  </si>
  <si>
    <t>UBND huyện Quảng Hòa</t>
  </si>
  <si>
    <t>UBND huyện Thạch An</t>
  </si>
  <si>
    <t>UBND huyện Trùng Khánh</t>
  </si>
  <si>
    <t>UBND Thành phố Cao Bằng</t>
  </si>
  <si>
    <t>Văn phòng điều phối tỉnh</t>
  </si>
  <si>
    <t>Sở Nông nghiệp và PTNT</t>
  </si>
  <si>
    <t>UB MTTQVN tỉnh</t>
  </si>
  <si>
    <t>Hội LH Phụ nữ</t>
  </si>
  <si>
    <t>Sở Tư pháp</t>
  </si>
  <si>
    <t>Phụ lục 5</t>
  </si>
  <si>
    <t>TỔNG HỢP PHÂN BỔ KẾ HOẠCH VỐN SỰ NGHIỆP CHƯƠNG TRÌNH MỤC TIÊU QUỐC GIA XÂY DỰNG NÔNG THÔN MỚI NĂM 2023</t>
  </si>
  <si>
    <t>Đơn vị tính: Triệu đồng</t>
  </si>
  <si>
    <t>(Kèm theo Nghị quyết số 80/NQ-HĐND ngày 09 tháng 12 năm 2022 của Hội đồng nhân dân tỉnh Cao Bằng)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</si>
</sst>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1" formatCode="_(* #,##0_);_(* \(#,##0\);_(* &quot;-&quot;_);_(@_)"/>
    <numFmt numFmtId="43" formatCode="_(* #,##0.00_);_(* \(#,##0.00\);_(* &quot;-&quot;??_);_(@_)"/>
    <numFmt numFmtId="164" formatCode="_(* #,##0_);_(* \(#,##0\);_(* &quot;-&quot;?_);_(@_)"/>
    <numFmt numFmtId="165" formatCode="_(* #,##0.000_);_(* \(#,##0.000\);_(* &quot;-&quot;??_);_(@_)"/>
    <numFmt numFmtId="166" formatCode="_(* #,##0.0_);_(* \(#,##0.0\);_(* &quot;-&quot;?_);_(@_)"/>
  </numFmts>
  <fonts count="11">
    <font>
      <sz val="11"/>
      <color theme="1"/>
      <name val="Calibri"/>
      <family val="2"/>
      <scheme val="minor"/>
    </font>
    <font>
      <sz val="11"/>
      <color theme="1"/>
      <name val="Calibri"/>
      <family val="2"/>
      <scheme val="minor"/>
    </font>
    <font>
      <sz val="10"/>
      <name val="Arial"/>
      <family val="2"/>
    </font>
    <font>
      <b/>
      <sz val="12"/>
      <name val="Times New Roman"/>
      <family val="1"/>
    </font>
    <font>
      <sz val="12"/>
      <name val="Times New Roman"/>
      <family val="1"/>
    </font>
    <font>
      <i/>
      <sz val="12"/>
      <name val="Times New Roman"/>
      <family val="1"/>
    </font>
    <font>
      <sz val="10"/>
      <name val=".VnTime"/>
      <family val="2"/>
    </font>
    <font>
      <b/>
      <sz val="9"/>
      <color indexed="81"/>
      <name val="Tahoma"/>
      <family val="2"/>
    </font>
    <font>
      <sz val="9"/>
      <color indexed="81"/>
      <name val="Tahoma"/>
      <family val="2"/>
    </font>
    <font>
      <sz val="12"/>
      <color theme="1"/>
      <name val="Times New Roman"/>
      <family val="2"/>
    </font>
    <font>
      <sz val="11"/>
      <color indexed="8"/>
      <name val="Calibri"/>
      <family val="2"/>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2">
    <xf numFmtId="0" fontId="0" fillId="0" borderId="0"/>
    <xf numFmtId="43" fontId="1" fillId="0" borderId="0" applyFont="0" applyFill="0" applyBorder="0" applyAlignment="0" applyProtection="0"/>
    <xf numFmtId="0" fontId="2" fillId="0" borderId="0"/>
    <xf numFmtId="0" fontId="6" fillId="0" borderId="0"/>
    <xf numFmtId="0" fontId="4" fillId="0" borderId="0"/>
    <xf numFmtId="41" fontId="9" fillId="0" borderId="0" applyFont="0" applyFill="0" applyBorder="0" applyAlignment="0" applyProtection="0"/>
    <xf numFmtId="43" fontId="10"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0" fontId="9" fillId="0" borderId="0"/>
    <xf numFmtId="0" fontId="4" fillId="0" borderId="0"/>
    <xf numFmtId="0" fontId="4" fillId="0" borderId="0"/>
  </cellStyleXfs>
  <cellXfs count="48">
    <xf numFmtId="0" fontId="0" fillId="0" borderId="0" xfId="0"/>
    <xf numFmtId="0" fontId="4" fillId="2" borderId="0" xfId="0" applyFont="1" applyFill="1"/>
    <xf numFmtId="0" fontId="4" fillId="2" borderId="0" xfId="2" applyFont="1" applyFill="1"/>
    <xf numFmtId="0" fontId="3" fillId="2" borderId="0" xfId="0" applyFont="1" applyFill="1" applyAlignment="1">
      <alignment horizontal="center" vertical="center"/>
    </xf>
    <xf numFmtId="0" fontId="4" fillId="2" borderId="1" xfId="2"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2" applyFont="1" applyFill="1" applyBorder="1" applyAlignment="1">
      <alignment horizontal="center" vertical="center" wrapText="1"/>
    </xf>
    <xf numFmtId="0" fontId="3" fillId="2" borderId="6"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3" fillId="2" borderId="6" xfId="0" applyFont="1" applyFill="1" applyBorder="1" applyAlignment="1">
      <alignment horizontal="center" vertical="center" wrapText="1"/>
    </xf>
    <xf numFmtId="43" fontId="3" fillId="2" borderId="6" xfId="1" applyFont="1" applyFill="1" applyBorder="1" applyAlignment="1">
      <alignment horizontal="center" vertical="center" wrapText="1"/>
    </xf>
    <xf numFmtId="0" fontId="4" fillId="2" borderId="6" xfId="2" applyFont="1" applyFill="1" applyBorder="1" applyAlignment="1">
      <alignment vertical="center" wrapText="1"/>
    </xf>
    <xf numFmtId="164" fontId="4" fillId="2" borderId="6" xfId="1" applyNumberFormat="1" applyFont="1" applyFill="1" applyBorder="1" applyAlignment="1">
      <alignment horizontal="center" vertical="center" wrapText="1"/>
    </xf>
    <xf numFmtId="43" fontId="4" fillId="2" borderId="6" xfId="1" applyFont="1" applyFill="1" applyBorder="1" applyAlignment="1">
      <alignment horizontal="center" vertical="center" wrapText="1"/>
    </xf>
    <xf numFmtId="0" fontId="4" fillId="2" borderId="6" xfId="0" applyFont="1" applyFill="1" applyBorder="1"/>
    <xf numFmtId="43" fontId="3" fillId="2" borderId="6" xfId="0" applyNumberFormat="1" applyFont="1" applyFill="1" applyBorder="1"/>
    <xf numFmtId="0" fontId="3" fillId="2" borderId="6" xfId="0" applyFont="1" applyFill="1" applyBorder="1"/>
    <xf numFmtId="165" fontId="4" fillId="2" borderId="6" xfId="1" applyNumberFormat="1" applyFont="1" applyFill="1" applyBorder="1" applyAlignment="1">
      <alignment horizontal="center" vertical="center" wrapText="1"/>
    </xf>
    <xf numFmtId="164" fontId="4" fillId="2" borderId="6" xfId="2" applyNumberFormat="1" applyFont="1" applyFill="1" applyBorder="1" applyAlignment="1">
      <alignment horizontal="center" vertical="center" wrapText="1"/>
    </xf>
    <xf numFmtId="0" fontId="4" fillId="2" borderId="6" xfId="3" applyFont="1" applyFill="1" applyBorder="1" applyAlignment="1">
      <alignment horizontal="center"/>
    </xf>
    <xf numFmtId="164" fontId="4" fillId="2" borderId="6" xfId="3" applyNumberFormat="1" applyFont="1" applyFill="1" applyBorder="1"/>
    <xf numFmtId="0" fontId="4" fillId="2" borderId="6" xfId="3" applyFont="1" applyFill="1" applyBorder="1"/>
    <xf numFmtId="166" fontId="4" fillId="2" borderId="6" xfId="2" applyNumberFormat="1" applyFont="1" applyFill="1" applyBorder="1"/>
    <xf numFmtId="166" fontId="4" fillId="2" borderId="6" xfId="3" applyNumberFormat="1" applyFont="1" applyFill="1" applyBorder="1"/>
    <xf numFmtId="0" fontId="4" fillId="2" borderId="6" xfId="0" applyFont="1" applyFill="1" applyBorder="1" applyAlignment="1">
      <alignment horizontal="center" vertical="center"/>
    </xf>
    <xf numFmtId="43" fontId="4" fillId="2" borderId="0" xfId="0" applyNumberFormat="1" applyFont="1" applyFill="1"/>
    <xf numFmtId="43" fontId="4" fillId="2" borderId="0" xfId="1" applyFont="1" applyFill="1"/>
    <xf numFmtId="0" fontId="5" fillId="2" borderId="0" xfId="2" applyFont="1" applyFill="1" applyAlignment="1">
      <alignment horizontal="center"/>
    </xf>
    <xf numFmtId="0" fontId="3" fillId="2" borderId="0" xfId="0" applyFont="1" applyFill="1" applyAlignment="1">
      <alignment horizontal="center"/>
    </xf>
    <xf numFmtId="0" fontId="3" fillId="2" borderId="2" xfId="2" applyFont="1" applyFill="1" applyBorder="1" applyAlignment="1">
      <alignment horizontal="center" vertical="center" wrapText="1"/>
    </xf>
    <xf numFmtId="0" fontId="3" fillId="2" borderId="4" xfId="2" applyFont="1" applyFill="1" applyBorder="1" applyAlignment="1">
      <alignment horizontal="center" vertical="center" wrapText="1"/>
    </xf>
    <xf numFmtId="0" fontId="3" fillId="2" borderId="0" xfId="2" applyFont="1" applyFill="1" applyAlignment="1">
      <alignment horizontal="center" vertical="center" wrapText="1"/>
    </xf>
    <xf numFmtId="0" fontId="5" fillId="2" borderId="0" xfId="2" applyFont="1" applyFill="1" applyAlignment="1">
      <alignment horizontal="center"/>
    </xf>
    <xf numFmtId="0" fontId="3" fillId="2" borderId="1" xfId="2" applyFont="1" applyFill="1" applyBorder="1" applyAlignment="1">
      <alignment horizontal="center" vertical="center"/>
    </xf>
    <xf numFmtId="0" fontId="3" fillId="2" borderId="5" xfId="2" applyFont="1" applyFill="1" applyBorder="1" applyAlignment="1">
      <alignment horizontal="center" vertical="center"/>
    </xf>
    <xf numFmtId="0" fontId="3" fillId="2" borderId="1" xfId="2" applyFont="1" applyFill="1" applyBorder="1" applyAlignment="1">
      <alignment horizontal="center" vertical="center" wrapText="1"/>
    </xf>
    <xf numFmtId="0" fontId="3" fillId="2" borderId="5" xfId="2" applyFont="1" applyFill="1" applyBorder="1" applyAlignment="1">
      <alignment horizontal="center" vertical="center" wrapText="1"/>
    </xf>
    <xf numFmtId="0" fontId="3" fillId="2" borderId="2" xfId="2" applyFont="1" applyFill="1" applyBorder="1" applyAlignment="1">
      <alignment horizontal="center" vertical="center"/>
    </xf>
    <xf numFmtId="0" fontId="3" fillId="2" borderId="3" xfId="2" applyFont="1" applyFill="1" applyBorder="1" applyAlignment="1">
      <alignment horizontal="center" vertical="center"/>
    </xf>
    <xf numFmtId="0" fontId="3" fillId="2" borderId="4" xfId="2"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0" borderId="7" xfId="2" applyFont="1" applyBorder="1" applyAlignment="1">
      <alignment horizontal="center"/>
    </xf>
  </cellXfs>
  <cellStyles count="12">
    <cellStyle name="Bình thường 2" xfId="4"/>
    <cellStyle name="Comma" xfId="1" builtinId="3"/>
    <cellStyle name="Comma [0] 2" xfId="5"/>
    <cellStyle name="Comma 10 3 2 2" xfId="6"/>
    <cellStyle name="Comma 13 5" xfId="7"/>
    <cellStyle name="Comma 3" xfId="8"/>
    <cellStyle name="Normal" xfId="0" builtinId="0"/>
    <cellStyle name="Normal 2" xfId="9"/>
    <cellStyle name="Normal 6" xfId="10"/>
    <cellStyle name="Normal 6 2" xfId="11"/>
    <cellStyle name="Normal_Sheet1" xfId="3"/>
    <cellStyle name="Normal_Sheet1_1"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C00000"/>
  </sheetPr>
  <dimension ref="A1:Y32"/>
  <sheetViews>
    <sheetView tabSelected="1" zoomScale="85" zoomScaleNormal="85" workbookViewId="0">
      <selection activeCell="J7" sqref="J7"/>
    </sheetView>
  </sheetViews>
  <sheetFormatPr defaultRowHeight="15.75" outlineLevelRow="1" outlineLevelCol="1"/>
  <cols>
    <col min="1" max="1" width="5.7109375" style="1" customWidth="1"/>
    <col min="2" max="2" width="27" style="1" customWidth="1"/>
    <col min="3" max="3" width="13" style="1" customWidth="1"/>
    <col min="4" max="4" width="11.140625" style="1" customWidth="1"/>
    <col min="5" max="5" width="9.140625" style="1" customWidth="1" outlineLevel="1"/>
    <col min="6" max="6" width="11.28515625" style="1" customWidth="1" outlineLevel="1"/>
    <col min="7" max="7" width="13.42578125" style="1" customWidth="1" outlineLevel="1"/>
    <col min="8" max="8" width="8.85546875" style="1" customWidth="1" outlineLevel="1"/>
    <col min="9" max="9" width="11.28515625" style="1" customWidth="1" outlineLevel="1"/>
    <col min="10" max="10" width="13" style="1" customWidth="1" outlineLevel="1"/>
    <col min="11" max="11" width="19.85546875" style="1" customWidth="1" outlineLevel="1"/>
    <col min="12" max="12" width="15.5703125" style="1" customWidth="1" outlineLevel="1"/>
    <col min="13" max="13" width="13.28515625" style="1" customWidth="1" outlineLevel="1"/>
    <col min="14" max="14" width="13" style="1" customWidth="1"/>
    <col min="15" max="15" width="10.7109375" style="1" customWidth="1" outlineLevel="1"/>
    <col min="16" max="16" width="10.5703125" style="1" customWidth="1" outlineLevel="1"/>
    <col min="17" max="17" width="11.140625" style="1" customWidth="1" outlineLevel="1"/>
    <col min="18" max="18" width="11.42578125" style="1" customWidth="1" outlineLevel="1"/>
    <col min="19" max="19" width="10.7109375" style="1" customWidth="1" outlineLevel="1"/>
    <col min="20" max="20" width="12" style="1" customWidth="1"/>
    <col min="21" max="21" width="11.85546875" style="1" customWidth="1" outlineLevel="1"/>
    <col min="22" max="22" width="10.85546875" style="1" customWidth="1" outlineLevel="1"/>
    <col min="23" max="23" width="12.5703125" style="1" customWidth="1" outlineLevel="1"/>
    <col min="24" max="24" width="17.5703125" style="1" customWidth="1" outlineLevel="1"/>
    <col min="25" max="25" width="10.85546875" style="1" customWidth="1" outlineLevel="1"/>
    <col min="26" max="246" width="9.140625" style="1"/>
    <col min="247" max="247" width="5.7109375" style="1" customWidth="1"/>
    <col min="248" max="248" width="24.85546875" style="1" customWidth="1"/>
    <col min="249" max="249" width="13" style="1" customWidth="1"/>
    <col min="250" max="250" width="11.42578125" style="1" customWidth="1"/>
    <col min="251" max="251" width="9.85546875" style="1" customWidth="1"/>
    <col min="252" max="252" width="11.5703125" style="1" customWidth="1"/>
    <col min="253" max="253" width="10.42578125" style="1" customWidth="1"/>
    <col min="254" max="254" width="24.5703125" style="1" customWidth="1"/>
    <col min="255" max="255" width="11" style="1" customWidth="1"/>
    <col min="256" max="256" width="12.85546875" style="1" customWidth="1"/>
    <col min="257" max="257" width="10.28515625" style="1" customWidth="1"/>
    <col min="258" max="258" width="14.42578125" style="1" customWidth="1"/>
    <col min="259" max="259" width="11.7109375" style="1" customWidth="1"/>
    <col min="260" max="260" width="8.5703125" style="1" customWidth="1"/>
    <col min="261" max="261" width="26" style="1" customWidth="1"/>
    <col min="262" max="262" width="13" style="1" customWidth="1"/>
    <col min="263" max="263" width="14.28515625" style="1" customWidth="1"/>
    <col min="264" max="264" width="13" style="1" customWidth="1"/>
    <col min="265" max="265" width="11.28515625" style="1" customWidth="1"/>
    <col min="266" max="266" width="8.140625" style="1" customWidth="1"/>
    <col min="267" max="268" width="13.7109375" style="1" customWidth="1"/>
    <col min="269" max="269" width="11" style="1" customWidth="1"/>
    <col min="270" max="270" width="8.140625" style="1" customWidth="1"/>
    <col min="271" max="271" width="13.28515625" style="1" customWidth="1"/>
    <col min="272" max="502" width="9.140625" style="1"/>
    <col min="503" max="503" width="5.7109375" style="1" customWidth="1"/>
    <col min="504" max="504" width="24.85546875" style="1" customWidth="1"/>
    <col min="505" max="505" width="13" style="1" customWidth="1"/>
    <col min="506" max="506" width="11.42578125" style="1" customWidth="1"/>
    <col min="507" max="507" width="9.85546875" style="1" customWidth="1"/>
    <col min="508" max="508" width="11.5703125" style="1" customWidth="1"/>
    <col min="509" max="509" width="10.42578125" style="1" customWidth="1"/>
    <col min="510" max="510" width="24.5703125" style="1" customWidth="1"/>
    <col min="511" max="511" width="11" style="1" customWidth="1"/>
    <col min="512" max="512" width="12.85546875" style="1" customWidth="1"/>
    <col min="513" max="513" width="10.28515625" style="1" customWidth="1"/>
    <col min="514" max="514" width="14.42578125" style="1" customWidth="1"/>
    <col min="515" max="515" width="11.7109375" style="1" customWidth="1"/>
    <col min="516" max="516" width="8.5703125" style="1" customWidth="1"/>
    <col min="517" max="517" width="26" style="1" customWidth="1"/>
    <col min="518" max="518" width="13" style="1" customWidth="1"/>
    <col min="519" max="519" width="14.28515625" style="1" customWidth="1"/>
    <col min="520" max="520" width="13" style="1" customWidth="1"/>
    <col min="521" max="521" width="11.28515625" style="1" customWidth="1"/>
    <col min="522" max="522" width="8.140625" style="1" customWidth="1"/>
    <col min="523" max="524" width="13.7109375" style="1" customWidth="1"/>
    <col min="525" max="525" width="11" style="1" customWidth="1"/>
    <col min="526" max="526" width="8.140625" style="1" customWidth="1"/>
    <col min="527" max="527" width="13.28515625" style="1" customWidth="1"/>
    <col min="528" max="758" width="9.140625" style="1"/>
    <col min="759" max="759" width="5.7109375" style="1" customWidth="1"/>
    <col min="760" max="760" width="24.85546875" style="1" customWidth="1"/>
    <col min="761" max="761" width="13" style="1" customWidth="1"/>
    <col min="762" max="762" width="11.42578125" style="1" customWidth="1"/>
    <col min="763" max="763" width="9.85546875" style="1" customWidth="1"/>
    <col min="764" max="764" width="11.5703125" style="1" customWidth="1"/>
    <col min="765" max="765" width="10.42578125" style="1" customWidth="1"/>
    <col min="766" max="766" width="24.5703125" style="1" customWidth="1"/>
    <col min="767" max="767" width="11" style="1" customWidth="1"/>
    <col min="768" max="768" width="12.85546875" style="1" customWidth="1"/>
    <col min="769" max="769" width="10.28515625" style="1" customWidth="1"/>
    <col min="770" max="770" width="14.42578125" style="1" customWidth="1"/>
    <col min="771" max="771" width="11.7109375" style="1" customWidth="1"/>
    <col min="772" max="772" width="8.5703125" style="1" customWidth="1"/>
    <col min="773" max="773" width="26" style="1" customWidth="1"/>
    <col min="774" max="774" width="13" style="1" customWidth="1"/>
    <col min="775" max="775" width="14.28515625" style="1" customWidth="1"/>
    <col min="776" max="776" width="13" style="1" customWidth="1"/>
    <col min="777" max="777" width="11.28515625" style="1" customWidth="1"/>
    <col min="778" max="778" width="8.140625" style="1" customWidth="1"/>
    <col min="779" max="780" width="13.7109375" style="1" customWidth="1"/>
    <col min="781" max="781" width="11" style="1" customWidth="1"/>
    <col min="782" max="782" width="8.140625" style="1" customWidth="1"/>
    <col min="783" max="783" width="13.28515625" style="1" customWidth="1"/>
    <col min="784" max="1014" width="9.140625" style="1"/>
    <col min="1015" max="1015" width="5.7109375" style="1" customWidth="1"/>
    <col min="1016" max="1016" width="24.85546875" style="1" customWidth="1"/>
    <col min="1017" max="1017" width="13" style="1" customWidth="1"/>
    <col min="1018" max="1018" width="11.42578125" style="1" customWidth="1"/>
    <col min="1019" max="1019" width="9.85546875" style="1" customWidth="1"/>
    <col min="1020" max="1020" width="11.5703125" style="1" customWidth="1"/>
    <col min="1021" max="1021" width="10.42578125" style="1" customWidth="1"/>
    <col min="1022" max="1022" width="24.5703125" style="1" customWidth="1"/>
    <col min="1023" max="1023" width="11" style="1" customWidth="1"/>
    <col min="1024" max="1024" width="12.85546875" style="1" customWidth="1"/>
    <col min="1025" max="1025" width="10.28515625" style="1" customWidth="1"/>
    <col min="1026" max="1026" width="14.42578125" style="1" customWidth="1"/>
    <col min="1027" max="1027" width="11.7109375" style="1" customWidth="1"/>
    <col min="1028" max="1028" width="8.5703125" style="1" customWidth="1"/>
    <col min="1029" max="1029" width="26" style="1" customWidth="1"/>
    <col min="1030" max="1030" width="13" style="1" customWidth="1"/>
    <col min="1031" max="1031" width="14.28515625" style="1" customWidth="1"/>
    <col min="1032" max="1032" width="13" style="1" customWidth="1"/>
    <col min="1033" max="1033" width="11.28515625" style="1" customWidth="1"/>
    <col min="1034" max="1034" width="8.140625" style="1" customWidth="1"/>
    <col min="1035" max="1036" width="13.7109375" style="1" customWidth="1"/>
    <col min="1037" max="1037" width="11" style="1" customWidth="1"/>
    <col min="1038" max="1038" width="8.140625" style="1" customWidth="1"/>
    <col min="1039" max="1039" width="13.28515625" style="1" customWidth="1"/>
    <col min="1040" max="1270" width="9.140625" style="1"/>
    <col min="1271" max="1271" width="5.7109375" style="1" customWidth="1"/>
    <col min="1272" max="1272" width="24.85546875" style="1" customWidth="1"/>
    <col min="1273" max="1273" width="13" style="1" customWidth="1"/>
    <col min="1274" max="1274" width="11.42578125" style="1" customWidth="1"/>
    <col min="1275" max="1275" width="9.85546875" style="1" customWidth="1"/>
    <col min="1276" max="1276" width="11.5703125" style="1" customWidth="1"/>
    <col min="1277" max="1277" width="10.42578125" style="1" customWidth="1"/>
    <col min="1278" max="1278" width="24.5703125" style="1" customWidth="1"/>
    <col min="1279" max="1279" width="11" style="1" customWidth="1"/>
    <col min="1280" max="1280" width="12.85546875" style="1" customWidth="1"/>
    <col min="1281" max="1281" width="10.28515625" style="1" customWidth="1"/>
    <col min="1282" max="1282" width="14.42578125" style="1" customWidth="1"/>
    <col min="1283" max="1283" width="11.7109375" style="1" customWidth="1"/>
    <col min="1284" max="1284" width="8.5703125" style="1" customWidth="1"/>
    <col min="1285" max="1285" width="26" style="1" customWidth="1"/>
    <col min="1286" max="1286" width="13" style="1" customWidth="1"/>
    <col min="1287" max="1287" width="14.28515625" style="1" customWidth="1"/>
    <col min="1288" max="1288" width="13" style="1" customWidth="1"/>
    <col min="1289" max="1289" width="11.28515625" style="1" customWidth="1"/>
    <col min="1290" max="1290" width="8.140625" style="1" customWidth="1"/>
    <col min="1291" max="1292" width="13.7109375" style="1" customWidth="1"/>
    <col min="1293" max="1293" width="11" style="1" customWidth="1"/>
    <col min="1294" max="1294" width="8.140625" style="1" customWidth="1"/>
    <col min="1295" max="1295" width="13.28515625" style="1" customWidth="1"/>
    <col min="1296" max="1526" width="9.140625" style="1"/>
    <col min="1527" max="1527" width="5.7109375" style="1" customWidth="1"/>
    <col min="1528" max="1528" width="24.85546875" style="1" customWidth="1"/>
    <col min="1529" max="1529" width="13" style="1" customWidth="1"/>
    <col min="1530" max="1530" width="11.42578125" style="1" customWidth="1"/>
    <col min="1531" max="1531" width="9.85546875" style="1" customWidth="1"/>
    <col min="1532" max="1532" width="11.5703125" style="1" customWidth="1"/>
    <col min="1533" max="1533" width="10.42578125" style="1" customWidth="1"/>
    <col min="1534" max="1534" width="24.5703125" style="1" customWidth="1"/>
    <col min="1535" max="1535" width="11" style="1" customWidth="1"/>
    <col min="1536" max="1536" width="12.85546875" style="1" customWidth="1"/>
    <col min="1537" max="1537" width="10.28515625" style="1" customWidth="1"/>
    <col min="1538" max="1538" width="14.42578125" style="1" customWidth="1"/>
    <col min="1539" max="1539" width="11.7109375" style="1" customWidth="1"/>
    <col min="1540" max="1540" width="8.5703125" style="1" customWidth="1"/>
    <col min="1541" max="1541" width="26" style="1" customWidth="1"/>
    <col min="1542" max="1542" width="13" style="1" customWidth="1"/>
    <col min="1543" max="1543" width="14.28515625" style="1" customWidth="1"/>
    <col min="1544" max="1544" width="13" style="1" customWidth="1"/>
    <col min="1545" max="1545" width="11.28515625" style="1" customWidth="1"/>
    <col min="1546" max="1546" width="8.140625" style="1" customWidth="1"/>
    <col min="1547" max="1548" width="13.7109375" style="1" customWidth="1"/>
    <col min="1549" max="1549" width="11" style="1" customWidth="1"/>
    <col min="1550" max="1550" width="8.140625" style="1" customWidth="1"/>
    <col min="1551" max="1551" width="13.28515625" style="1" customWidth="1"/>
    <col min="1552" max="1782" width="9.140625" style="1"/>
    <col min="1783" max="1783" width="5.7109375" style="1" customWidth="1"/>
    <col min="1784" max="1784" width="24.85546875" style="1" customWidth="1"/>
    <col min="1785" max="1785" width="13" style="1" customWidth="1"/>
    <col min="1786" max="1786" width="11.42578125" style="1" customWidth="1"/>
    <col min="1787" max="1787" width="9.85546875" style="1" customWidth="1"/>
    <col min="1788" max="1788" width="11.5703125" style="1" customWidth="1"/>
    <col min="1789" max="1789" width="10.42578125" style="1" customWidth="1"/>
    <col min="1790" max="1790" width="24.5703125" style="1" customWidth="1"/>
    <col min="1791" max="1791" width="11" style="1" customWidth="1"/>
    <col min="1792" max="1792" width="12.85546875" style="1" customWidth="1"/>
    <col min="1793" max="1793" width="10.28515625" style="1" customWidth="1"/>
    <col min="1794" max="1794" width="14.42578125" style="1" customWidth="1"/>
    <col min="1795" max="1795" width="11.7109375" style="1" customWidth="1"/>
    <col min="1796" max="1796" width="8.5703125" style="1" customWidth="1"/>
    <col min="1797" max="1797" width="26" style="1" customWidth="1"/>
    <col min="1798" max="1798" width="13" style="1" customWidth="1"/>
    <col min="1799" max="1799" width="14.28515625" style="1" customWidth="1"/>
    <col min="1800" max="1800" width="13" style="1" customWidth="1"/>
    <col min="1801" max="1801" width="11.28515625" style="1" customWidth="1"/>
    <col min="1802" max="1802" width="8.140625" style="1" customWidth="1"/>
    <col min="1803" max="1804" width="13.7109375" style="1" customWidth="1"/>
    <col min="1805" max="1805" width="11" style="1" customWidth="1"/>
    <col min="1806" max="1806" width="8.140625" style="1" customWidth="1"/>
    <col min="1807" max="1807" width="13.28515625" style="1" customWidth="1"/>
    <col min="1808" max="2038" width="9.140625" style="1"/>
    <col min="2039" max="2039" width="5.7109375" style="1" customWidth="1"/>
    <col min="2040" max="2040" width="24.85546875" style="1" customWidth="1"/>
    <col min="2041" max="2041" width="13" style="1" customWidth="1"/>
    <col min="2042" max="2042" width="11.42578125" style="1" customWidth="1"/>
    <col min="2043" max="2043" width="9.85546875" style="1" customWidth="1"/>
    <col min="2044" max="2044" width="11.5703125" style="1" customWidth="1"/>
    <col min="2045" max="2045" width="10.42578125" style="1" customWidth="1"/>
    <col min="2046" max="2046" width="24.5703125" style="1" customWidth="1"/>
    <col min="2047" max="2047" width="11" style="1" customWidth="1"/>
    <col min="2048" max="2048" width="12.85546875" style="1" customWidth="1"/>
    <col min="2049" max="2049" width="10.28515625" style="1" customWidth="1"/>
    <col min="2050" max="2050" width="14.42578125" style="1" customWidth="1"/>
    <col min="2051" max="2051" width="11.7109375" style="1" customWidth="1"/>
    <col min="2052" max="2052" width="8.5703125" style="1" customWidth="1"/>
    <col min="2053" max="2053" width="26" style="1" customWidth="1"/>
    <col min="2054" max="2054" width="13" style="1" customWidth="1"/>
    <col min="2055" max="2055" width="14.28515625" style="1" customWidth="1"/>
    <col min="2056" max="2056" width="13" style="1" customWidth="1"/>
    <col min="2057" max="2057" width="11.28515625" style="1" customWidth="1"/>
    <col min="2058" max="2058" width="8.140625" style="1" customWidth="1"/>
    <col min="2059" max="2060" width="13.7109375" style="1" customWidth="1"/>
    <col min="2061" max="2061" width="11" style="1" customWidth="1"/>
    <col min="2062" max="2062" width="8.140625" style="1" customWidth="1"/>
    <col min="2063" max="2063" width="13.28515625" style="1" customWidth="1"/>
    <col min="2064" max="2294" width="9.140625" style="1"/>
    <col min="2295" max="2295" width="5.7109375" style="1" customWidth="1"/>
    <col min="2296" max="2296" width="24.85546875" style="1" customWidth="1"/>
    <col min="2297" max="2297" width="13" style="1" customWidth="1"/>
    <col min="2298" max="2298" width="11.42578125" style="1" customWidth="1"/>
    <col min="2299" max="2299" width="9.85546875" style="1" customWidth="1"/>
    <col min="2300" max="2300" width="11.5703125" style="1" customWidth="1"/>
    <col min="2301" max="2301" width="10.42578125" style="1" customWidth="1"/>
    <col min="2302" max="2302" width="24.5703125" style="1" customWidth="1"/>
    <col min="2303" max="2303" width="11" style="1" customWidth="1"/>
    <col min="2304" max="2304" width="12.85546875" style="1" customWidth="1"/>
    <col min="2305" max="2305" width="10.28515625" style="1" customWidth="1"/>
    <col min="2306" max="2306" width="14.42578125" style="1" customWidth="1"/>
    <col min="2307" max="2307" width="11.7109375" style="1" customWidth="1"/>
    <col min="2308" max="2308" width="8.5703125" style="1" customWidth="1"/>
    <col min="2309" max="2309" width="26" style="1" customWidth="1"/>
    <col min="2310" max="2310" width="13" style="1" customWidth="1"/>
    <col min="2311" max="2311" width="14.28515625" style="1" customWidth="1"/>
    <col min="2312" max="2312" width="13" style="1" customWidth="1"/>
    <col min="2313" max="2313" width="11.28515625" style="1" customWidth="1"/>
    <col min="2314" max="2314" width="8.140625" style="1" customWidth="1"/>
    <col min="2315" max="2316" width="13.7109375" style="1" customWidth="1"/>
    <col min="2317" max="2317" width="11" style="1" customWidth="1"/>
    <col min="2318" max="2318" width="8.140625" style="1" customWidth="1"/>
    <col min="2319" max="2319" width="13.28515625" style="1" customWidth="1"/>
    <col min="2320" max="2550" width="9.140625" style="1"/>
    <col min="2551" max="2551" width="5.7109375" style="1" customWidth="1"/>
    <col min="2552" max="2552" width="24.85546875" style="1" customWidth="1"/>
    <col min="2553" max="2553" width="13" style="1" customWidth="1"/>
    <col min="2554" max="2554" width="11.42578125" style="1" customWidth="1"/>
    <col min="2555" max="2555" width="9.85546875" style="1" customWidth="1"/>
    <col min="2556" max="2556" width="11.5703125" style="1" customWidth="1"/>
    <col min="2557" max="2557" width="10.42578125" style="1" customWidth="1"/>
    <col min="2558" max="2558" width="24.5703125" style="1" customWidth="1"/>
    <col min="2559" max="2559" width="11" style="1" customWidth="1"/>
    <col min="2560" max="2560" width="12.85546875" style="1" customWidth="1"/>
    <col min="2561" max="2561" width="10.28515625" style="1" customWidth="1"/>
    <col min="2562" max="2562" width="14.42578125" style="1" customWidth="1"/>
    <col min="2563" max="2563" width="11.7109375" style="1" customWidth="1"/>
    <col min="2564" max="2564" width="8.5703125" style="1" customWidth="1"/>
    <col min="2565" max="2565" width="26" style="1" customWidth="1"/>
    <col min="2566" max="2566" width="13" style="1" customWidth="1"/>
    <col min="2567" max="2567" width="14.28515625" style="1" customWidth="1"/>
    <col min="2568" max="2568" width="13" style="1" customWidth="1"/>
    <col min="2569" max="2569" width="11.28515625" style="1" customWidth="1"/>
    <col min="2570" max="2570" width="8.140625" style="1" customWidth="1"/>
    <col min="2571" max="2572" width="13.7109375" style="1" customWidth="1"/>
    <col min="2573" max="2573" width="11" style="1" customWidth="1"/>
    <col min="2574" max="2574" width="8.140625" style="1" customWidth="1"/>
    <col min="2575" max="2575" width="13.28515625" style="1" customWidth="1"/>
    <col min="2576" max="2806" width="9.140625" style="1"/>
    <col min="2807" max="2807" width="5.7109375" style="1" customWidth="1"/>
    <col min="2808" max="2808" width="24.85546875" style="1" customWidth="1"/>
    <col min="2809" max="2809" width="13" style="1" customWidth="1"/>
    <col min="2810" max="2810" width="11.42578125" style="1" customWidth="1"/>
    <col min="2811" max="2811" width="9.85546875" style="1" customWidth="1"/>
    <col min="2812" max="2812" width="11.5703125" style="1" customWidth="1"/>
    <col min="2813" max="2813" width="10.42578125" style="1" customWidth="1"/>
    <col min="2814" max="2814" width="24.5703125" style="1" customWidth="1"/>
    <col min="2815" max="2815" width="11" style="1" customWidth="1"/>
    <col min="2816" max="2816" width="12.85546875" style="1" customWidth="1"/>
    <col min="2817" max="2817" width="10.28515625" style="1" customWidth="1"/>
    <col min="2818" max="2818" width="14.42578125" style="1" customWidth="1"/>
    <col min="2819" max="2819" width="11.7109375" style="1" customWidth="1"/>
    <col min="2820" max="2820" width="8.5703125" style="1" customWidth="1"/>
    <col min="2821" max="2821" width="26" style="1" customWidth="1"/>
    <col min="2822" max="2822" width="13" style="1" customWidth="1"/>
    <col min="2823" max="2823" width="14.28515625" style="1" customWidth="1"/>
    <col min="2824" max="2824" width="13" style="1" customWidth="1"/>
    <col min="2825" max="2825" width="11.28515625" style="1" customWidth="1"/>
    <col min="2826" max="2826" width="8.140625" style="1" customWidth="1"/>
    <col min="2827" max="2828" width="13.7109375" style="1" customWidth="1"/>
    <col min="2829" max="2829" width="11" style="1" customWidth="1"/>
    <col min="2830" max="2830" width="8.140625" style="1" customWidth="1"/>
    <col min="2831" max="2831" width="13.28515625" style="1" customWidth="1"/>
    <col min="2832" max="3062" width="9.140625" style="1"/>
    <col min="3063" max="3063" width="5.7109375" style="1" customWidth="1"/>
    <col min="3064" max="3064" width="24.85546875" style="1" customWidth="1"/>
    <col min="3065" max="3065" width="13" style="1" customWidth="1"/>
    <col min="3066" max="3066" width="11.42578125" style="1" customWidth="1"/>
    <col min="3067" max="3067" width="9.85546875" style="1" customWidth="1"/>
    <col min="3068" max="3068" width="11.5703125" style="1" customWidth="1"/>
    <col min="3069" max="3069" width="10.42578125" style="1" customWidth="1"/>
    <col min="3070" max="3070" width="24.5703125" style="1" customWidth="1"/>
    <col min="3071" max="3071" width="11" style="1" customWidth="1"/>
    <col min="3072" max="3072" width="12.85546875" style="1" customWidth="1"/>
    <col min="3073" max="3073" width="10.28515625" style="1" customWidth="1"/>
    <col min="3074" max="3074" width="14.42578125" style="1" customWidth="1"/>
    <col min="3075" max="3075" width="11.7109375" style="1" customWidth="1"/>
    <col min="3076" max="3076" width="8.5703125" style="1" customWidth="1"/>
    <col min="3077" max="3077" width="26" style="1" customWidth="1"/>
    <col min="3078" max="3078" width="13" style="1" customWidth="1"/>
    <col min="3079" max="3079" width="14.28515625" style="1" customWidth="1"/>
    <col min="3080" max="3080" width="13" style="1" customWidth="1"/>
    <col min="3081" max="3081" width="11.28515625" style="1" customWidth="1"/>
    <col min="3082" max="3082" width="8.140625" style="1" customWidth="1"/>
    <col min="3083" max="3084" width="13.7109375" style="1" customWidth="1"/>
    <col min="3085" max="3085" width="11" style="1" customWidth="1"/>
    <col min="3086" max="3086" width="8.140625" style="1" customWidth="1"/>
    <col min="3087" max="3087" width="13.28515625" style="1" customWidth="1"/>
    <col min="3088" max="3318" width="9.140625" style="1"/>
    <col min="3319" max="3319" width="5.7109375" style="1" customWidth="1"/>
    <col min="3320" max="3320" width="24.85546875" style="1" customWidth="1"/>
    <col min="3321" max="3321" width="13" style="1" customWidth="1"/>
    <col min="3322" max="3322" width="11.42578125" style="1" customWidth="1"/>
    <col min="3323" max="3323" width="9.85546875" style="1" customWidth="1"/>
    <col min="3324" max="3324" width="11.5703125" style="1" customWidth="1"/>
    <col min="3325" max="3325" width="10.42578125" style="1" customWidth="1"/>
    <col min="3326" max="3326" width="24.5703125" style="1" customWidth="1"/>
    <col min="3327" max="3327" width="11" style="1" customWidth="1"/>
    <col min="3328" max="3328" width="12.85546875" style="1" customWidth="1"/>
    <col min="3329" max="3329" width="10.28515625" style="1" customWidth="1"/>
    <col min="3330" max="3330" width="14.42578125" style="1" customWidth="1"/>
    <col min="3331" max="3331" width="11.7109375" style="1" customWidth="1"/>
    <col min="3332" max="3332" width="8.5703125" style="1" customWidth="1"/>
    <col min="3333" max="3333" width="26" style="1" customWidth="1"/>
    <col min="3334" max="3334" width="13" style="1" customWidth="1"/>
    <col min="3335" max="3335" width="14.28515625" style="1" customWidth="1"/>
    <col min="3336" max="3336" width="13" style="1" customWidth="1"/>
    <col min="3337" max="3337" width="11.28515625" style="1" customWidth="1"/>
    <col min="3338" max="3338" width="8.140625" style="1" customWidth="1"/>
    <col min="3339" max="3340" width="13.7109375" style="1" customWidth="1"/>
    <col min="3341" max="3341" width="11" style="1" customWidth="1"/>
    <col min="3342" max="3342" width="8.140625" style="1" customWidth="1"/>
    <col min="3343" max="3343" width="13.28515625" style="1" customWidth="1"/>
    <col min="3344" max="3574" width="9.140625" style="1"/>
    <col min="3575" max="3575" width="5.7109375" style="1" customWidth="1"/>
    <col min="3576" max="3576" width="24.85546875" style="1" customWidth="1"/>
    <col min="3577" max="3577" width="13" style="1" customWidth="1"/>
    <col min="3578" max="3578" width="11.42578125" style="1" customWidth="1"/>
    <col min="3579" max="3579" width="9.85546875" style="1" customWidth="1"/>
    <col min="3580" max="3580" width="11.5703125" style="1" customWidth="1"/>
    <col min="3581" max="3581" width="10.42578125" style="1" customWidth="1"/>
    <col min="3582" max="3582" width="24.5703125" style="1" customWidth="1"/>
    <col min="3583" max="3583" width="11" style="1" customWidth="1"/>
    <col min="3584" max="3584" width="12.85546875" style="1" customWidth="1"/>
    <col min="3585" max="3585" width="10.28515625" style="1" customWidth="1"/>
    <col min="3586" max="3586" width="14.42578125" style="1" customWidth="1"/>
    <col min="3587" max="3587" width="11.7109375" style="1" customWidth="1"/>
    <col min="3588" max="3588" width="8.5703125" style="1" customWidth="1"/>
    <col min="3589" max="3589" width="26" style="1" customWidth="1"/>
    <col min="3590" max="3590" width="13" style="1" customWidth="1"/>
    <col min="3591" max="3591" width="14.28515625" style="1" customWidth="1"/>
    <col min="3592" max="3592" width="13" style="1" customWidth="1"/>
    <col min="3593" max="3593" width="11.28515625" style="1" customWidth="1"/>
    <col min="3594" max="3594" width="8.140625" style="1" customWidth="1"/>
    <col min="3595" max="3596" width="13.7109375" style="1" customWidth="1"/>
    <col min="3597" max="3597" width="11" style="1" customWidth="1"/>
    <col min="3598" max="3598" width="8.140625" style="1" customWidth="1"/>
    <col min="3599" max="3599" width="13.28515625" style="1" customWidth="1"/>
    <col min="3600" max="3830" width="9.140625" style="1"/>
    <col min="3831" max="3831" width="5.7109375" style="1" customWidth="1"/>
    <col min="3832" max="3832" width="24.85546875" style="1" customWidth="1"/>
    <col min="3833" max="3833" width="13" style="1" customWidth="1"/>
    <col min="3834" max="3834" width="11.42578125" style="1" customWidth="1"/>
    <col min="3835" max="3835" width="9.85546875" style="1" customWidth="1"/>
    <col min="3836" max="3836" width="11.5703125" style="1" customWidth="1"/>
    <col min="3837" max="3837" width="10.42578125" style="1" customWidth="1"/>
    <col min="3838" max="3838" width="24.5703125" style="1" customWidth="1"/>
    <col min="3839" max="3839" width="11" style="1" customWidth="1"/>
    <col min="3840" max="3840" width="12.85546875" style="1" customWidth="1"/>
    <col min="3841" max="3841" width="10.28515625" style="1" customWidth="1"/>
    <col min="3842" max="3842" width="14.42578125" style="1" customWidth="1"/>
    <col min="3843" max="3843" width="11.7109375" style="1" customWidth="1"/>
    <col min="3844" max="3844" width="8.5703125" style="1" customWidth="1"/>
    <col min="3845" max="3845" width="26" style="1" customWidth="1"/>
    <col min="3846" max="3846" width="13" style="1" customWidth="1"/>
    <col min="3847" max="3847" width="14.28515625" style="1" customWidth="1"/>
    <col min="3848" max="3848" width="13" style="1" customWidth="1"/>
    <col min="3849" max="3849" width="11.28515625" style="1" customWidth="1"/>
    <col min="3850" max="3850" width="8.140625" style="1" customWidth="1"/>
    <col min="3851" max="3852" width="13.7109375" style="1" customWidth="1"/>
    <col min="3853" max="3853" width="11" style="1" customWidth="1"/>
    <col min="3854" max="3854" width="8.140625" style="1" customWidth="1"/>
    <col min="3855" max="3855" width="13.28515625" style="1" customWidth="1"/>
    <col min="3856" max="4086" width="9.140625" style="1"/>
    <col min="4087" max="4087" width="5.7109375" style="1" customWidth="1"/>
    <col min="4088" max="4088" width="24.85546875" style="1" customWidth="1"/>
    <col min="4089" max="4089" width="13" style="1" customWidth="1"/>
    <col min="4090" max="4090" width="11.42578125" style="1" customWidth="1"/>
    <col min="4091" max="4091" width="9.85546875" style="1" customWidth="1"/>
    <col min="4092" max="4092" width="11.5703125" style="1" customWidth="1"/>
    <col min="4093" max="4093" width="10.42578125" style="1" customWidth="1"/>
    <col min="4094" max="4094" width="24.5703125" style="1" customWidth="1"/>
    <col min="4095" max="4095" width="11" style="1" customWidth="1"/>
    <col min="4096" max="4096" width="12.85546875" style="1" customWidth="1"/>
    <col min="4097" max="4097" width="10.28515625" style="1" customWidth="1"/>
    <col min="4098" max="4098" width="14.42578125" style="1" customWidth="1"/>
    <col min="4099" max="4099" width="11.7109375" style="1" customWidth="1"/>
    <col min="4100" max="4100" width="8.5703125" style="1" customWidth="1"/>
    <col min="4101" max="4101" width="26" style="1" customWidth="1"/>
    <col min="4102" max="4102" width="13" style="1" customWidth="1"/>
    <col min="4103" max="4103" width="14.28515625" style="1" customWidth="1"/>
    <col min="4104" max="4104" width="13" style="1" customWidth="1"/>
    <col min="4105" max="4105" width="11.28515625" style="1" customWidth="1"/>
    <col min="4106" max="4106" width="8.140625" style="1" customWidth="1"/>
    <col min="4107" max="4108" width="13.7109375" style="1" customWidth="1"/>
    <col min="4109" max="4109" width="11" style="1" customWidth="1"/>
    <col min="4110" max="4110" width="8.140625" style="1" customWidth="1"/>
    <col min="4111" max="4111" width="13.28515625" style="1" customWidth="1"/>
    <col min="4112" max="4342" width="9.140625" style="1"/>
    <col min="4343" max="4343" width="5.7109375" style="1" customWidth="1"/>
    <col min="4344" max="4344" width="24.85546875" style="1" customWidth="1"/>
    <col min="4345" max="4345" width="13" style="1" customWidth="1"/>
    <col min="4346" max="4346" width="11.42578125" style="1" customWidth="1"/>
    <col min="4347" max="4347" width="9.85546875" style="1" customWidth="1"/>
    <col min="4348" max="4348" width="11.5703125" style="1" customWidth="1"/>
    <col min="4349" max="4349" width="10.42578125" style="1" customWidth="1"/>
    <col min="4350" max="4350" width="24.5703125" style="1" customWidth="1"/>
    <col min="4351" max="4351" width="11" style="1" customWidth="1"/>
    <col min="4352" max="4352" width="12.85546875" style="1" customWidth="1"/>
    <col min="4353" max="4353" width="10.28515625" style="1" customWidth="1"/>
    <col min="4354" max="4354" width="14.42578125" style="1" customWidth="1"/>
    <col min="4355" max="4355" width="11.7109375" style="1" customWidth="1"/>
    <col min="4356" max="4356" width="8.5703125" style="1" customWidth="1"/>
    <col min="4357" max="4357" width="26" style="1" customWidth="1"/>
    <col min="4358" max="4358" width="13" style="1" customWidth="1"/>
    <col min="4359" max="4359" width="14.28515625" style="1" customWidth="1"/>
    <col min="4360" max="4360" width="13" style="1" customWidth="1"/>
    <col min="4361" max="4361" width="11.28515625" style="1" customWidth="1"/>
    <col min="4362" max="4362" width="8.140625" style="1" customWidth="1"/>
    <col min="4363" max="4364" width="13.7109375" style="1" customWidth="1"/>
    <col min="4365" max="4365" width="11" style="1" customWidth="1"/>
    <col min="4366" max="4366" width="8.140625" style="1" customWidth="1"/>
    <col min="4367" max="4367" width="13.28515625" style="1" customWidth="1"/>
    <col min="4368" max="4598" width="9.140625" style="1"/>
    <col min="4599" max="4599" width="5.7109375" style="1" customWidth="1"/>
    <col min="4600" max="4600" width="24.85546875" style="1" customWidth="1"/>
    <col min="4601" max="4601" width="13" style="1" customWidth="1"/>
    <col min="4602" max="4602" width="11.42578125" style="1" customWidth="1"/>
    <col min="4603" max="4603" width="9.85546875" style="1" customWidth="1"/>
    <col min="4604" max="4604" width="11.5703125" style="1" customWidth="1"/>
    <col min="4605" max="4605" width="10.42578125" style="1" customWidth="1"/>
    <col min="4606" max="4606" width="24.5703125" style="1" customWidth="1"/>
    <col min="4607" max="4607" width="11" style="1" customWidth="1"/>
    <col min="4608" max="4608" width="12.85546875" style="1" customWidth="1"/>
    <col min="4609" max="4609" width="10.28515625" style="1" customWidth="1"/>
    <col min="4610" max="4610" width="14.42578125" style="1" customWidth="1"/>
    <col min="4611" max="4611" width="11.7109375" style="1" customWidth="1"/>
    <col min="4612" max="4612" width="8.5703125" style="1" customWidth="1"/>
    <col min="4613" max="4613" width="26" style="1" customWidth="1"/>
    <col min="4614" max="4614" width="13" style="1" customWidth="1"/>
    <col min="4615" max="4615" width="14.28515625" style="1" customWidth="1"/>
    <col min="4616" max="4616" width="13" style="1" customWidth="1"/>
    <col min="4617" max="4617" width="11.28515625" style="1" customWidth="1"/>
    <col min="4618" max="4618" width="8.140625" style="1" customWidth="1"/>
    <col min="4619" max="4620" width="13.7109375" style="1" customWidth="1"/>
    <col min="4621" max="4621" width="11" style="1" customWidth="1"/>
    <col min="4622" max="4622" width="8.140625" style="1" customWidth="1"/>
    <col min="4623" max="4623" width="13.28515625" style="1" customWidth="1"/>
    <col min="4624" max="4854" width="9.140625" style="1"/>
    <col min="4855" max="4855" width="5.7109375" style="1" customWidth="1"/>
    <col min="4856" max="4856" width="24.85546875" style="1" customWidth="1"/>
    <col min="4857" max="4857" width="13" style="1" customWidth="1"/>
    <col min="4858" max="4858" width="11.42578125" style="1" customWidth="1"/>
    <col min="4859" max="4859" width="9.85546875" style="1" customWidth="1"/>
    <col min="4860" max="4860" width="11.5703125" style="1" customWidth="1"/>
    <col min="4861" max="4861" width="10.42578125" style="1" customWidth="1"/>
    <col min="4862" max="4862" width="24.5703125" style="1" customWidth="1"/>
    <col min="4863" max="4863" width="11" style="1" customWidth="1"/>
    <col min="4864" max="4864" width="12.85546875" style="1" customWidth="1"/>
    <col min="4865" max="4865" width="10.28515625" style="1" customWidth="1"/>
    <col min="4866" max="4866" width="14.42578125" style="1" customWidth="1"/>
    <col min="4867" max="4867" width="11.7109375" style="1" customWidth="1"/>
    <col min="4868" max="4868" width="8.5703125" style="1" customWidth="1"/>
    <col min="4869" max="4869" width="26" style="1" customWidth="1"/>
    <col min="4870" max="4870" width="13" style="1" customWidth="1"/>
    <col min="4871" max="4871" width="14.28515625" style="1" customWidth="1"/>
    <col min="4872" max="4872" width="13" style="1" customWidth="1"/>
    <col min="4873" max="4873" width="11.28515625" style="1" customWidth="1"/>
    <col min="4874" max="4874" width="8.140625" style="1" customWidth="1"/>
    <col min="4875" max="4876" width="13.7109375" style="1" customWidth="1"/>
    <col min="4877" max="4877" width="11" style="1" customWidth="1"/>
    <col min="4878" max="4878" width="8.140625" style="1" customWidth="1"/>
    <col min="4879" max="4879" width="13.28515625" style="1" customWidth="1"/>
    <col min="4880" max="5110" width="9.140625" style="1"/>
    <col min="5111" max="5111" width="5.7109375" style="1" customWidth="1"/>
    <col min="5112" max="5112" width="24.85546875" style="1" customWidth="1"/>
    <col min="5113" max="5113" width="13" style="1" customWidth="1"/>
    <col min="5114" max="5114" width="11.42578125" style="1" customWidth="1"/>
    <col min="5115" max="5115" width="9.85546875" style="1" customWidth="1"/>
    <col min="5116" max="5116" width="11.5703125" style="1" customWidth="1"/>
    <col min="5117" max="5117" width="10.42578125" style="1" customWidth="1"/>
    <col min="5118" max="5118" width="24.5703125" style="1" customWidth="1"/>
    <col min="5119" max="5119" width="11" style="1" customWidth="1"/>
    <col min="5120" max="5120" width="12.85546875" style="1" customWidth="1"/>
    <col min="5121" max="5121" width="10.28515625" style="1" customWidth="1"/>
    <col min="5122" max="5122" width="14.42578125" style="1" customWidth="1"/>
    <col min="5123" max="5123" width="11.7109375" style="1" customWidth="1"/>
    <col min="5124" max="5124" width="8.5703125" style="1" customWidth="1"/>
    <col min="5125" max="5125" width="26" style="1" customWidth="1"/>
    <col min="5126" max="5126" width="13" style="1" customWidth="1"/>
    <col min="5127" max="5127" width="14.28515625" style="1" customWidth="1"/>
    <col min="5128" max="5128" width="13" style="1" customWidth="1"/>
    <col min="5129" max="5129" width="11.28515625" style="1" customWidth="1"/>
    <col min="5130" max="5130" width="8.140625" style="1" customWidth="1"/>
    <col min="5131" max="5132" width="13.7109375" style="1" customWidth="1"/>
    <col min="5133" max="5133" width="11" style="1" customWidth="1"/>
    <col min="5134" max="5134" width="8.140625" style="1" customWidth="1"/>
    <col min="5135" max="5135" width="13.28515625" style="1" customWidth="1"/>
    <col min="5136" max="5366" width="9.140625" style="1"/>
    <col min="5367" max="5367" width="5.7109375" style="1" customWidth="1"/>
    <col min="5368" max="5368" width="24.85546875" style="1" customWidth="1"/>
    <col min="5369" max="5369" width="13" style="1" customWidth="1"/>
    <col min="5370" max="5370" width="11.42578125" style="1" customWidth="1"/>
    <col min="5371" max="5371" width="9.85546875" style="1" customWidth="1"/>
    <col min="5372" max="5372" width="11.5703125" style="1" customWidth="1"/>
    <col min="5373" max="5373" width="10.42578125" style="1" customWidth="1"/>
    <col min="5374" max="5374" width="24.5703125" style="1" customWidth="1"/>
    <col min="5375" max="5375" width="11" style="1" customWidth="1"/>
    <col min="5376" max="5376" width="12.85546875" style="1" customWidth="1"/>
    <col min="5377" max="5377" width="10.28515625" style="1" customWidth="1"/>
    <col min="5378" max="5378" width="14.42578125" style="1" customWidth="1"/>
    <col min="5379" max="5379" width="11.7109375" style="1" customWidth="1"/>
    <col min="5380" max="5380" width="8.5703125" style="1" customWidth="1"/>
    <col min="5381" max="5381" width="26" style="1" customWidth="1"/>
    <col min="5382" max="5382" width="13" style="1" customWidth="1"/>
    <col min="5383" max="5383" width="14.28515625" style="1" customWidth="1"/>
    <col min="5384" max="5384" width="13" style="1" customWidth="1"/>
    <col min="5385" max="5385" width="11.28515625" style="1" customWidth="1"/>
    <col min="5386" max="5386" width="8.140625" style="1" customWidth="1"/>
    <col min="5387" max="5388" width="13.7109375" style="1" customWidth="1"/>
    <col min="5389" max="5389" width="11" style="1" customWidth="1"/>
    <col min="5390" max="5390" width="8.140625" style="1" customWidth="1"/>
    <col min="5391" max="5391" width="13.28515625" style="1" customWidth="1"/>
    <col min="5392" max="5622" width="9.140625" style="1"/>
    <col min="5623" max="5623" width="5.7109375" style="1" customWidth="1"/>
    <col min="5624" max="5624" width="24.85546875" style="1" customWidth="1"/>
    <col min="5625" max="5625" width="13" style="1" customWidth="1"/>
    <col min="5626" max="5626" width="11.42578125" style="1" customWidth="1"/>
    <col min="5627" max="5627" width="9.85546875" style="1" customWidth="1"/>
    <col min="5628" max="5628" width="11.5703125" style="1" customWidth="1"/>
    <col min="5629" max="5629" width="10.42578125" style="1" customWidth="1"/>
    <col min="5630" max="5630" width="24.5703125" style="1" customWidth="1"/>
    <col min="5631" max="5631" width="11" style="1" customWidth="1"/>
    <col min="5632" max="5632" width="12.85546875" style="1" customWidth="1"/>
    <col min="5633" max="5633" width="10.28515625" style="1" customWidth="1"/>
    <col min="5634" max="5634" width="14.42578125" style="1" customWidth="1"/>
    <col min="5635" max="5635" width="11.7109375" style="1" customWidth="1"/>
    <col min="5636" max="5636" width="8.5703125" style="1" customWidth="1"/>
    <col min="5637" max="5637" width="26" style="1" customWidth="1"/>
    <col min="5638" max="5638" width="13" style="1" customWidth="1"/>
    <col min="5639" max="5639" width="14.28515625" style="1" customWidth="1"/>
    <col min="5640" max="5640" width="13" style="1" customWidth="1"/>
    <col min="5641" max="5641" width="11.28515625" style="1" customWidth="1"/>
    <col min="5642" max="5642" width="8.140625" style="1" customWidth="1"/>
    <col min="5643" max="5644" width="13.7109375" style="1" customWidth="1"/>
    <col min="5645" max="5645" width="11" style="1" customWidth="1"/>
    <col min="5646" max="5646" width="8.140625" style="1" customWidth="1"/>
    <col min="5647" max="5647" width="13.28515625" style="1" customWidth="1"/>
    <col min="5648" max="5878" width="9.140625" style="1"/>
    <col min="5879" max="5879" width="5.7109375" style="1" customWidth="1"/>
    <col min="5880" max="5880" width="24.85546875" style="1" customWidth="1"/>
    <col min="5881" max="5881" width="13" style="1" customWidth="1"/>
    <col min="5882" max="5882" width="11.42578125" style="1" customWidth="1"/>
    <col min="5883" max="5883" width="9.85546875" style="1" customWidth="1"/>
    <col min="5884" max="5884" width="11.5703125" style="1" customWidth="1"/>
    <col min="5885" max="5885" width="10.42578125" style="1" customWidth="1"/>
    <col min="5886" max="5886" width="24.5703125" style="1" customWidth="1"/>
    <col min="5887" max="5887" width="11" style="1" customWidth="1"/>
    <col min="5888" max="5888" width="12.85546875" style="1" customWidth="1"/>
    <col min="5889" max="5889" width="10.28515625" style="1" customWidth="1"/>
    <col min="5890" max="5890" width="14.42578125" style="1" customWidth="1"/>
    <col min="5891" max="5891" width="11.7109375" style="1" customWidth="1"/>
    <col min="5892" max="5892" width="8.5703125" style="1" customWidth="1"/>
    <col min="5893" max="5893" width="26" style="1" customWidth="1"/>
    <col min="5894" max="5894" width="13" style="1" customWidth="1"/>
    <col min="5895" max="5895" width="14.28515625" style="1" customWidth="1"/>
    <col min="5896" max="5896" width="13" style="1" customWidth="1"/>
    <col min="5897" max="5897" width="11.28515625" style="1" customWidth="1"/>
    <col min="5898" max="5898" width="8.140625" style="1" customWidth="1"/>
    <col min="5899" max="5900" width="13.7109375" style="1" customWidth="1"/>
    <col min="5901" max="5901" width="11" style="1" customWidth="1"/>
    <col min="5902" max="5902" width="8.140625" style="1" customWidth="1"/>
    <col min="5903" max="5903" width="13.28515625" style="1" customWidth="1"/>
    <col min="5904" max="6134" width="9.140625" style="1"/>
    <col min="6135" max="6135" width="5.7109375" style="1" customWidth="1"/>
    <col min="6136" max="6136" width="24.85546875" style="1" customWidth="1"/>
    <col min="6137" max="6137" width="13" style="1" customWidth="1"/>
    <col min="6138" max="6138" width="11.42578125" style="1" customWidth="1"/>
    <col min="6139" max="6139" width="9.85546875" style="1" customWidth="1"/>
    <col min="6140" max="6140" width="11.5703125" style="1" customWidth="1"/>
    <col min="6141" max="6141" width="10.42578125" style="1" customWidth="1"/>
    <col min="6142" max="6142" width="24.5703125" style="1" customWidth="1"/>
    <col min="6143" max="6143" width="11" style="1" customWidth="1"/>
    <col min="6144" max="6144" width="12.85546875" style="1" customWidth="1"/>
    <col min="6145" max="6145" width="10.28515625" style="1" customWidth="1"/>
    <col min="6146" max="6146" width="14.42578125" style="1" customWidth="1"/>
    <col min="6147" max="6147" width="11.7109375" style="1" customWidth="1"/>
    <col min="6148" max="6148" width="8.5703125" style="1" customWidth="1"/>
    <col min="6149" max="6149" width="26" style="1" customWidth="1"/>
    <col min="6150" max="6150" width="13" style="1" customWidth="1"/>
    <col min="6151" max="6151" width="14.28515625" style="1" customWidth="1"/>
    <col min="6152" max="6152" width="13" style="1" customWidth="1"/>
    <col min="6153" max="6153" width="11.28515625" style="1" customWidth="1"/>
    <col min="6154" max="6154" width="8.140625" style="1" customWidth="1"/>
    <col min="6155" max="6156" width="13.7109375" style="1" customWidth="1"/>
    <col min="6157" max="6157" width="11" style="1" customWidth="1"/>
    <col min="6158" max="6158" width="8.140625" style="1" customWidth="1"/>
    <col min="6159" max="6159" width="13.28515625" style="1" customWidth="1"/>
    <col min="6160" max="6390" width="9.140625" style="1"/>
    <col min="6391" max="6391" width="5.7109375" style="1" customWidth="1"/>
    <col min="6392" max="6392" width="24.85546875" style="1" customWidth="1"/>
    <col min="6393" max="6393" width="13" style="1" customWidth="1"/>
    <col min="6394" max="6394" width="11.42578125" style="1" customWidth="1"/>
    <col min="6395" max="6395" width="9.85546875" style="1" customWidth="1"/>
    <col min="6396" max="6396" width="11.5703125" style="1" customWidth="1"/>
    <col min="6397" max="6397" width="10.42578125" style="1" customWidth="1"/>
    <col min="6398" max="6398" width="24.5703125" style="1" customWidth="1"/>
    <col min="6399" max="6399" width="11" style="1" customWidth="1"/>
    <col min="6400" max="6400" width="12.85546875" style="1" customWidth="1"/>
    <col min="6401" max="6401" width="10.28515625" style="1" customWidth="1"/>
    <col min="6402" max="6402" width="14.42578125" style="1" customWidth="1"/>
    <col min="6403" max="6403" width="11.7109375" style="1" customWidth="1"/>
    <col min="6404" max="6404" width="8.5703125" style="1" customWidth="1"/>
    <col min="6405" max="6405" width="26" style="1" customWidth="1"/>
    <col min="6406" max="6406" width="13" style="1" customWidth="1"/>
    <col min="6407" max="6407" width="14.28515625" style="1" customWidth="1"/>
    <col min="6408" max="6408" width="13" style="1" customWidth="1"/>
    <col min="6409" max="6409" width="11.28515625" style="1" customWidth="1"/>
    <col min="6410" max="6410" width="8.140625" style="1" customWidth="1"/>
    <col min="6411" max="6412" width="13.7109375" style="1" customWidth="1"/>
    <col min="6413" max="6413" width="11" style="1" customWidth="1"/>
    <col min="6414" max="6414" width="8.140625" style="1" customWidth="1"/>
    <col min="6415" max="6415" width="13.28515625" style="1" customWidth="1"/>
    <col min="6416" max="6646" width="9.140625" style="1"/>
    <col min="6647" max="6647" width="5.7109375" style="1" customWidth="1"/>
    <col min="6648" max="6648" width="24.85546875" style="1" customWidth="1"/>
    <col min="6649" max="6649" width="13" style="1" customWidth="1"/>
    <col min="6650" max="6650" width="11.42578125" style="1" customWidth="1"/>
    <col min="6651" max="6651" width="9.85546875" style="1" customWidth="1"/>
    <col min="6652" max="6652" width="11.5703125" style="1" customWidth="1"/>
    <col min="6653" max="6653" width="10.42578125" style="1" customWidth="1"/>
    <col min="6654" max="6654" width="24.5703125" style="1" customWidth="1"/>
    <col min="6655" max="6655" width="11" style="1" customWidth="1"/>
    <col min="6656" max="6656" width="12.85546875" style="1" customWidth="1"/>
    <col min="6657" max="6657" width="10.28515625" style="1" customWidth="1"/>
    <col min="6658" max="6658" width="14.42578125" style="1" customWidth="1"/>
    <col min="6659" max="6659" width="11.7109375" style="1" customWidth="1"/>
    <col min="6660" max="6660" width="8.5703125" style="1" customWidth="1"/>
    <col min="6661" max="6661" width="26" style="1" customWidth="1"/>
    <col min="6662" max="6662" width="13" style="1" customWidth="1"/>
    <col min="6663" max="6663" width="14.28515625" style="1" customWidth="1"/>
    <col min="6664" max="6664" width="13" style="1" customWidth="1"/>
    <col min="6665" max="6665" width="11.28515625" style="1" customWidth="1"/>
    <col min="6666" max="6666" width="8.140625" style="1" customWidth="1"/>
    <col min="6667" max="6668" width="13.7109375" style="1" customWidth="1"/>
    <col min="6669" max="6669" width="11" style="1" customWidth="1"/>
    <col min="6670" max="6670" width="8.140625" style="1" customWidth="1"/>
    <col min="6671" max="6671" width="13.28515625" style="1" customWidth="1"/>
    <col min="6672" max="6902" width="9.140625" style="1"/>
    <col min="6903" max="6903" width="5.7109375" style="1" customWidth="1"/>
    <col min="6904" max="6904" width="24.85546875" style="1" customWidth="1"/>
    <col min="6905" max="6905" width="13" style="1" customWidth="1"/>
    <col min="6906" max="6906" width="11.42578125" style="1" customWidth="1"/>
    <col min="6907" max="6907" width="9.85546875" style="1" customWidth="1"/>
    <col min="6908" max="6908" width="11.5703125" style="1" customWidth="1"/>
    <col min="6909" max="6909" width="10.42578125" style="1" customWidth="1"/>
    <col min="6910" max="6910" width="24.5703125" style="1" customWidth="1"/>
    <col min="6911" max="6911" width="11" style="1" customWidth="1"/>
    <col min="6912" max="6912" width="12.85546875" style="1" customWidth="1"/>
    <col min="6913" max="6913" width="10.28515625" style="1" customWidth="1"/>
    <col min="6914" max="6914" width="14.42578125" style="1" customWidth="1"/>
    <col min="6915" max="6915" width="11.7109375" style="1" customWidth="1"/>
    <col min="6916" max="6916" width="8.5703125" style="1" customWidth="1"/>
    <col min="6917" max="6917" width="26" style="1" customWidth="1"/>
    <col min="6918" max="6918" width="13" style="1" customWidth="1"/>
    <col min="6919" max="6919" width="14.28515625" style="1" customWidth="1"/>
    <col min="6920" max="6920" width="13" style="1" customWidth="1"/>
    <col min="6921" max="6921" width="11.28515625" style="1" customWidth="1"/>
    <col min="6922" max="6922" width="8.140625" style="1" customWidth="1"/>
    <col min="6923" max="6924" width="13.7109375" style="1" customWidth="1"/>
    <col min="6925" max="6925" width="11" style="1" customWidth="1"/>
    <col min="6926" max="6926" width="8.140625" style="1" customWidth="1"/>
    <col min="6927" max="6927" width="13.28515625" style="1" customWidth="1"/>
    <col min="6928" max="7158" width="9.140625" style="1"/>
    <col min="7159" max="7159" width="5.7109375" style="1" customWidth="1"/>
    <col min="7160" max="7160" width="24.85546875" style="1" customWidth="1"/>
    <col min="7161" max="7161" width="13" style="1" customWidth="1"/>
    <col min="7162" max="7162" width="11.42578125" style="1" customWidth="1"/>
    <col min="7163" max="7163" width="9.85546875" style="1" customWidth="1"/>
    <col min="7164" max="7164" width="11.5703125" style="1" customWidth="1"/>
    <col min="7165" max="7165" width="10.42578125" style="1" customWidth="1"/>
    <col min="7166" max="7166" width="24.5703125" style="1" customWidth="1"/>
    <col min="7167" max="7167" width="11" style="1" customWidth="1"/>
    <col min="7168" max="7168" width="12.85546875" style="1" customWidth="1"/>
    <col min="7169" max="7169" width="10.28515625" style="1" customWidth="1"/>
    <col min="7170" max="7170" width="14.42578125" style="1" customWidth="1"/>
    <col min="7171" max="7171" width="11.7109375" style="1" customWidth="1"/>
    <col min="7172" max="7172" width="8.5703125" style="1" customWidth="1"/>
    <col min="7173" max="7173" width="26" style="1" customWidth="1"/>
    <col min="7174" max="7174" width="13" style="1" customWidth="1"/>
    <col min="7175" max="7175" width="14.28515625" style="1" customWidth="1"/>
    <col min="7176" max="7176" width="13" style="1" customWidth="1"/>
    <col min="7177" max="7177" width="11.28515625" style="1" customWidth="1"/>
    <col min="7178" max="7178" width="8.140625" style="1" customWidth="1"/>
    <col min="7179" max="7180" width="13.7109375" style="1" customWidth="1"/>
    <col min="7181" max="7181" width="11" style="1" customWidth="1"/>
    <col min="7182" max="7182" width="8.140625" style="1" customWidth="1"/>
    <col min="7183" max="7183" width="13.28515625" style="1" customWidth="1"/>
    <col min="7184" max="7414" width="9.140625" style="1"/>
    <col min="7415" max="7415" width="5.7109375" style="1" customWidth="1"/>
    <col min="7416" max="7416" width="24.85546875" style="1" customWidth="1"/>
    <col min="7417" max="7417" width="13" style="1" customWidth="1"/>
    <col min="7418" max="7418" width="11.42578125" style="1" customWidth="1"/>
    <col min="7419" max="7419" width="9.85546875" style="1" customWidth="1"/>
    <col min="7420" max="7420" width="11.5703125" style="1" customWidth="1"/>
    <col min="7421" max="7421" width="10.42578125" style="1" customWidth="1"/>
    <col min="7422" max="7422" width="24.5703125" style="1" customWidth="1"/>
    <col min="7423" max="7423" width="11" style="1" customWidth="1"/>
    <col min="7424" max="7424" width="12.85546875" style="1" customWidth="1"/>
    <col min="7425" max="7425" width="10.28515625" style="1" customWidth="1"/>
    <col min="7426" max="7426" width="14.42578125" style="1" customWidth="1"/>
    <col min="7427" max="7427" width="11.7109375" style="1" customWidth="1"/>
    <col min="7428" max="7428" width="8.5703125" style="1" customWidth="1"/>
    <col min="7429" max="7429" width="26" style="1" customWidth="1"/>
    <col min="7430" max="7430" width="13" style="1" customWidth="1"/>
    <col min="7431" max="7431" width="14.28515625" style="1" customWidth="1"/>
    <col min="7432" max="7432" width="13" style="1" customWidth="1"/>
    <col min="7433" max="7433" width="11.28515625" style="1" customWidth="1"/>
    <col min="7434" max="7434" width="8.140625" style="1" customWidth="1"/>
    <col min="7435" max="7436" width="13.7109375" style="1" customWidth="1"/>
    <col min="7437" max="7437" width="11" style="1" customWidth="1"/>
    <col min="7438" max="7438" width="8.140625" style="1" customWidth="1"/>
    <col min="7439" max="7439" width="13.28515625" style="1" customWidth="1"/>
    <col min="7440" max="7670" width="9.140625" style="1"/>
    <col min="7671" max="7671" width="5.7109375" style="1" customWidth="1"/>
    <col min="7672" max="7672" width="24.85546875" style="1" customWidth="1"/>
    <col min="7673" max="7673" width="13" style="1" customWidth="1"/>
    <col min="7674" max="7674" width="11.42578125" style="1" customWidth="1"/>
    <col min="7675" max="7675" width="9.85546875" style="1" customWidth="1"/>
    <col min="7676" max="7676" width="11.5703125" style="1" customWidth="1"/>
    <col min="7677" max="7677" width="10.42578125" style="1" customWidth="1"/>
    <col min="7678" max="7678" width="24.5703125" style="1" customWidth="1"/>
    <col min="7679" max="7679" width="11" style="1" customWidth="1"/>
    <col min="7680" max="7680" width="12.85546875" style="1" customWidth="1"/>
    <col min="7681" max="7681" width="10.28515625" style="1" customWidth="1"/>
    <col min="7682" max="7682" width="14.42578125" style="1" customWidth="1"/>
    <col min="7683" max="7683" width="11.7109375" style="1" customWidth="1"/>
    <col min="7684" max="7684" width="8.5703125" style="1" customWidth="1"/>
    <col min="7685" max="7685" width="26" style="1" customWidth="1"/>
    <col min="7686" max="7686" width="13" style="1" customWidth="1"/>
    <col min="7687" max="7687" width="14.28515625" style="1" customWidth="1"/>
    <col min="7688" max="7688" width="13" style="1" customWidth="1"/>
    <col min="7689" max="7689" width="11.28515625" style="1" customWidth="1"/>
    <col min="7690" max="7690" width="8.140625" style="1" customWidth="1"/>
    <col min="7691" max="7692" width="13.7109375" style="1" customWidth="1"/>
    <col min="7693" max="7693" width="11" style="1" customWidth="1"/>
    <col min="7694" max="7694" width="8.140625" style="1" customWidth="1"/>
    <col min="7695" max="7695" width="13.28515625" style="1" customWidth="1"/>
    <col min="7696" max="7926" width="9.140625" style="1"/>
    <col min="7927" max="7927" width="5.7109375" style="1" customWidth="1"/>
    <col min="7928" max="7928" width="24.85546875" style="1" customWidth="1"/>
    <col min="7929" max="7929" width="13" style="1" customWidth="1"/>
    <col min="7930" max="7930" width="11.42578125" style="1" customWidth="1"/>
    <col min="7931" max="7931" width="9.85546875" style="1" customWidth="1"/>
    <col min="7932" max="7932" width="11.5703125" style="1" customWidth="1"/>
    <col min="7933" max="7933" width="10.42578125" style="1" customWidth="1"/>
    <col min="7934" max="7934" width="24.5703125" style="1" customWidth="1"/>
    <col min="7935" max="7935" width="11" style="1" customWidth="1"/>
    <col min="7936" max="7936" width="12.85546875" style="1" customWidth="1"/>
    <col min="7937" max="7937" width="10.28515625" style="1" customWidth="1"/>
    <col min="7938" max="7938" width="14.42578125" style="1" customWidth="1"/>
    <col min="7939" max="7939" width="11.7109375" style="1" customWidth="1"/>
    <col min="7940" max="7940" width="8.5703125" style="1" customWidth="1"/>
    <col min="7941" max="7941" width="26" style="1" customWidth="1"/>
    <col min="7942" max="7942" width="13" style="1" customWidth="1"/>
    <col min="7943" max="7943" width="14.28515625" style="1" customWidth="1"/>
    <col min="7944" max="7944" width="13" style="1" customWidth="1"/>
    <col min="7945" max="7945" width="11.28515625" style="1" customWidth="1"/>
    <col min="7946" max="7946" width="8.140625" style="1" customWidth="1"/>
    <col min="7947" max="7948" width="13.7109375" style="1" customWidth="1"/>
    <col min="7949" max="7949" width="11" style="1" customWidth="1"/>
    <col min="7950" max="7950" width="8.140625" style="1" customWidth="1"/>
    <col min="7951" max="7951" width="13.28515625" style="1" customWidth="1"/>
    <col min="7952" max="8182" width="9.140625" style="1"/>
    <col min="8183" max="8183" width="5.7109375" style="1" customWidth="1"/>
    <col min="8184" max="8184" width="24.85546875" style="1" customWidth="1"/>
    <col min="8185" max="8185" width="13" style="1" customWidth="1"/>
    <col min="8186" max="8186" width="11.42578125" style="1" customWidth="1"/>
    <col min="8187" max="8187" width="9.85546875" style="1" customWidth="1"/>
    <col min="8188" max="8188" width="11.5703125" style="1" customWidth="1"/>
    <col min="8189" max="8189" width="10.42578125" style="1" customWidth="1"/>
    <col min="8190" max="8190" width="24.5703125" style="1" customWidth="1"/>
    <col min="8191" max="8191" width="11" style="1" customWidth="1"/>
    <col min="8192" max="8192" width="12.85546875" style="1" customWidth="1"/>
    <col min="8193" max="8193" width="10.28515625" style="1" customWidth="1"/>
    <col min="8194" max="8194" width="14.42578125" style="1" customWidth="1"/>
    <col min="8195" max="8195" width="11.7109375" style="1" customWidth="1"/>
    <col min="8196" max="8196" width="8.5703125" style="1" customWidth="1"/>
    <col min="8197" max="8197" width="26" style="1" customWidth="1"/>
    <col min="8198" max="8198" width="13" style="1" customWidth="1"/>
    <col min="8199" max="8199" width="14.28515625" style="1" customWidth="1"/>
    <col min="8200" max="8200" width="13" style="1" customWidth="1"/>
    <col min="8201" max="8201" width="11.28515625" style="1" customWidth="1"/>
    <col min="8202" max="8202" width="8.140625" style="1" customWidth="1"/>
    <col min="8203" max="8204" width="13.7109375" style="1" customWidth="1"/>
    <col min="8205" max="8205" width="11" style="1" customWidth="1"/>
    <col min="8206" max="8206" width="8.140625" style="1" customWidth="1"/>
    <col min="8207" max="8207" width="13.28515625" style="1" customWidth="1"/>
    <col min="8208" max="8438" width="9.140625" style="1"/>
    <col min="8439" max="8439" width="5.7109375" style="1" customWidth="1"/>
    <col min="8440" max="8440" width="24.85546875" style="1" customWidth="1"/>
    <col min="8441" max="8441" width="13" style="1" customWidth="1"/>
    <col min="8442" max="8442" width="11.42578125" style="1" customWidth="1"/>
    <col min="8443" max="8443" width="9.85546875" style="1" customWidth="1"/>
    <col min="8444" max="8444" width="11.5703125" style="1" customWidth="1"/>
    <col min="8445" max="8445" width="10.42578125" style="1" customWidth="1"/>
    <col min="8446" max="8446" width="24.5703125" style="1" customWidth="1"/>
    <col min="8447" max="8447" width="11" style="1" customWidth="1"/>
    <col min="8448" max="8448" width="12.85546875" style="1" customWidth="1"/>
    <col min="8449" max="8449" width="10.28515625" style="1" customWidth="1"/>
    <col min="8450" max="8450" width="14.42578125" style="1" customWidth="1"/>
    <col min="8451" max="8451" width="11.7109375" style="1" customWidth="1"/>
    <col min="8452" max="8452" width="8.5703125" style="1" customWidth="1"/>
    <col min="8453" max="8453" width="26" style="1" customWidth="1"/>
    <col min="8454" max="8454" width="13" style="1" customWidth="1"/>
    <col min="8455" max="8455" width="14.28515625" style="1" customWidth="1"/>
    <col min="8456" max="8456" width="13" style="1" customWidth="1"/>
    <col min="8457" max="8457" width="11.28515625" style="1" customWidth="1"/>
    <col min="8458" max="8458" width="8.140625" style="1" customWidth="1"/>
    <col min="8459" max="8460" width="13.7109375" style="1" customWidth="1"/>
    <col min="8461" max="8461" width="11" style="1" customWidth="1"/>
    <col min="8462" max="8462" width="8.140625" style="1" customWidth="1"/>
    <col min="8463" max="8463" width="13.28515625" style="1" customWidth="1"/>
    <col min="8464" max="8694" width="9.140625" style="1"/>
    <col min="8695" max="8695" width="5.7109375" style="1" customWidth="1"/>
    <col min="8696" max="8696" width="24.85546875" style="1" customWidth="1"/>
    <col min="8697" max="8697" width="13" style="1" customWidth="1"/>
    <col min="8698" max="8698" width="11.42578125" style="1" customWidth="1"/>
    <col min="8699" max="8699" width="9.85546875" style="1" customWidth="1"/>
    <col min="8700" max="8700" width="11.5703125" style="1" customWidth="1"/>
    <col min="8701" max="8701" width="10.42578125" style="1" customWidth="1"/>
    <col min="8702" max="8702" width="24.5703125" style="1" customWidth="1"/>
    <col min="8703" max="8703" width="11" style="1" customWidth="1"/>
    <col min="8704" max="8704" width="12.85546875" style="1" customWidth="1"/>
    <col min="8705" max="8705" width="10.28515625" style="1" customWidth="1"/>
    <col min="8706" max="8706" width="14.42578125" style="1" customWidth="1"/>
    <col min="8707" max="8707" width="11.7109375" style="1" customWidth="1"/>
    <col min="8708" max="8708" width="8.5703125" style="1" customWidth="1"/>
    <col min="8709" max="8709" width="26" style="1" customWidth="1"/>
    <col min="8710" max="8710" width="13" style="1" customWidth="1"/>
    <col min="8711" max="8711" width="14.28515625" style="1" customWidth="1"/>
    <col min="8712" max="8712" width="13" style="1" customWidth="1"/>
    <col min="8713" max="8713" width="11.28515625" style="1" customWidth="1"/>
    <col min="8714" max="8714" width="8.140625" style="1" customWidth="1"/>
    <col min="8715" max="8716" width="13.7109375" style="1" customWidth="1"/>
    <col min="8717" max="8717" width="11" style="1" customWidth="1"/>
    <col min="8718" max="8718" width="8.140625" style="1" customWidth="1"/>
    <col min="8719" max="8719" width="13.28515625" style="1" customWidth="1"/>
    <col min="8720" max="8950" width="9.140625" style="1"/>
    <col min="8951" max="8951" width="5.7109375" style="1" customWidth="1"/>
    <col min="8952" max="8952" width="24.85546875" style="1" customWidth="1"/>
    <col min="8953" max="8953" width="13" style="1" customWidth="1"/>
    <col min="8954" max="8954" width="11.42578125" style="1" customWidth="1"/>
    <col min="8955" max="8955" width="9.85546875" style="1" customWidth="1"/>
    <col min="8956" max="8956" width="11.5703125" style="1" customWidth="1"/>
    <col min="8957" max="8957" width="10.42578125" style="1" customWidth="1"/>
    <col min="8958" max="8958" width="24.5703125" style="1" customWidth="1"/>
    <col min="8959" max="8959" width="11" style="1" customWidth="1"/>
    <col min="8960" max="8960" width="12.85546875" style="1" customWidth="1"/>
    <col min="8961" max="8961" width="10.28515625" style="1" customWidth="1"/>
    <col min="8962" max="8962" width="14.42578125" style="1" customWidth="1"/>
    <col min="8963" max="8963" width="11.7109375" style="1" customWidth="1"/>
    <col min="8964" max="8964" width="8.5703125" style="1" customWidth="1"/>
    <col min="8965" max="8965" width="26" style="1" customWidth="1"/>
    <col min="8966" max="8966" width="13" style="1" customWidth="1"/>
    <col min="8967" max="8967" width="14.28515625" style="1" customWidth="1"/>
    <col min="8968" max="8968" width="13" style="1" customWidth="1"/>
    <col min="8969" max="8969" width="11.28515625" style="1" customWidth="1"/>
    <col min="8970" max="8970" width="8.140625" style="1" customWidth="1"/>
    <col min="8971" max="8972" width="13.7109375" style="1" customWidth="1"/>
    <col min="8973" max="8973" width="11" style="1" customWidth="1"/>
    <col min="8974" max="8974" width="8.140625" style="1" customWidth="1"/>
    <col min="8975" max="8975" width="13.28515625" style="1" customWidth="1"/>
    <col min="8976" max="9206" width="9.140625" style="1"/>
    <col min="9207" max="9207" width="5.7109375" style="1" customWidth="1"/>
    <col min="9208" max="9208" width="24.85546875" style="1" customWidth="1"/>
    <col min="9209" max="9209" width="13" style="1" customWidth="1"/>
    <col min="9210" max="9210" width="11.42578125" style="1" customWidth="1"/>
    <col min="9211" max="9211" width="9.85546875" style="1" customWidth="1"/>
    <col min="9212" max="9212" width="11.5703125" style="1" customWidth="1"/>
    <col min="9213" max="9213" width="10.42578125" style="1" customWidth="1"/>
    <col min="9214" max="9214" width="24.5703125" style="1" customWidth="1"/>
    <col min="9215" max="9215" width="11" style="1" customWidth="1"/>
    <col min="9216" max="9216" width="12.85546875" style="1" customWidth="1"/>
    <col min="9217" max="9217" width="10.28515625" style="1" customWidth="1"/>
    <col min="9218" max="9218" width="14.42578125" style="1" customWidth="1"/>
    <col min="9219" max="9219" width="11.7109375" style="1" customWidth="1"/>
    <col min="9220" max="9220" width="8.5703125" style="1" customWidth="1"/>
    <col min="9221" max="9221" width="26" style="1" customWidth="1"/>
    <col min="9222" max="9222" width="13" style="1" customWidth="1"/>
    <col min="9223" max="9223" width="14.28515625" style="1" customWidth="1"/>
    <col min="9224" max="9224" width="13" style="1" customWidth="1"/>
    <col min="9225" max="9225" width="11.28515625" style="1" customWidth="1"/>
    <col min="9226" max="9226" width="8.140625" style="1" customWidth="1"/>
    <col min="9227" max="9228" width="13.7109375" style="1" customWidth="1"/>
    <col min="9229" max="9229" width="11" style="1" customWidth="1"/>
    <col min="9230" max="9230" width="8.140625" style="1" customWidth="1"/>
    <col min="9231" max="9231" width="13.28515625" style="1" customWidth="1"/>
    <col min="9232" max="9462" width="9.140625" style="1"/>
    <col min="9463" max="9463" width="5.7109375" style="1" customWidth="1"/>
    <col min="9464" max="9464" width="24.85546875" style="1" customWidth="1"/>
    <col min="9465" max="9465" width="13" style="1" customWidth="1"/>
    <col min="9466" max="9466" width="11.42578125" style="1" customWidth="1"/>
    <col min="9467" max="9467" width="9.85546875" style="1" customWidth="1"/>
    <col min="9468" max="9468" width="11.5703125" style="1" customWidth="1"/>
    <col min="9469" max="9469" width="10.42578125" style="1" customWidth="1"/>
    <col min="9470" max="9470" width="24.5703125" style="1" customWidth="1"/>
    <col min="9471" max="9471" width="11" style="1" customWidth="1"/>
    <col min="9472" max="9472" width="12.85546875" style="1" customWidth="1"/>
    <col min="9473" max="9473" width="10.28515625" style="1" customWidth="1"/>
    <col min="9474" max="9474" width="14.42578125" style="1" customWidth="1"/>
    <col min="9475" max="9475" width="11.7109375" style="1" customWidth="1"/>
    <col min="9476" max="9476" width="8.5703125" style="1" customWidth="1"/>
    <col min="9477" max="9477" width="26" style="1" customWidth="1"/>
    <col min="9478" max="9478" width="13" style="1" customWidth="1"/>
    <col min="9479" max="9479" width="14.28515625" style="1" customWidth="1"/>
    <col min="9480" max="9480" width="13" style="1" customWidth="1"/>
    <col min="9481" max="9481" width="11.28515625" style="1" customWidth="1"/>
    <col min="9482" max="9482" width="8.140625" style="1" customWidth="1"/>
    <col min="9483" max="9484" width="13.7109375" style="1" customWidth="1"/>
    <col min="9485" max="9485" width="11" style="1" customWidth="1"/>
    <col min="9486" max="9486" width="8.140625" style="1" customWidth="1"/>
    <col min="9487" max="9487" width="13.28515625" style="1" customWidth="1"/>
    <col min="9488" max="9718" width="9.140625" style="1"/>
    <col min="9719" max="9719" width="5.7109375" style="1" customWidth="1"/>
    <col min="9720" max="9720" width="24.85546875" style="1" customWidth="1"/>
    <col min="9721" max="9721" width="13" style="1" customWidth="1"/>
    <col min="9722" max="9722" width="11.42578125" style="1" customWidth="1"/>
    <col min="9723" max="9723" width="9.85546875" style="1" customWidth="1"/>
    <col min="9724" max="9724" width="11.5703125" style="1" customWidth="1"/>
    <col min="9725" max="9725" width="10.42578125" style="1" customWidth="1"/>
    <col min="9726" max="9726" width="24.5703125" style="1" customWidth="1"/>
    <col min="9727" max="9727" width="11" style="1" customWidth="1"/>
    <col min="9728" max="9728" width="12.85546875" style="1" customWidth="1"/>
    <col min="9729" max="9729" width="10.28515625" style="1" customWidth="1"/>
    <col min="9730" max="9730" width="14.42578125" style="1" customWidth="1"/>
    <col min="9731" max="9731" width="11.7109375" style="1" customWidth="1"/>
    <col min="9732" max="9732" width="8.5703125" style="1" customWidth="1"/>
    <col min="9733" max="9733" width="26" style="1" customWidth="1"/>
    <col min="9734" max="9734" width="13" style="1" customWidth="1"/>
    <col min="9735" max="9735" width="14.28515625" style="1" customWidth="1"/>
    <col min="9736" max="9736" width="13" style="1" customWidth="1"/>
    <col min="9737" max="9737" width="11.28515625" style="1" customWidth="1"/>
    <col min="9738" max="9738" width="8.140625" style="1" customWidth="1"/>
    <col min="9739" max="9740" width="13.7109375" style="1" customWidth="1"/>
    <col min="9741" max="9741" width="11" style="1" customWidth="1"/>
    <col min="9742" max="9742" width="8.140625" style="1" customWidth="1"/>
    <col min="9743" max="9743" width="13.28515625" style="1" customWidth="1"/>
    <col min="9744" max="9974" width="9.140625" style="1"/>
    <col min="9975" max="9975" width="5.7109375" style="1" customWidth="1"/>
    <col min="9976" max="9976" width="24.85546875" style="1" customWidth="1"/>
    <col min="9977" max="9977" width="13" style="1" customWidth="1"/>
    <col min="9978" max="9978" width="11.42578125" style="1" customWidth="1"/>
    <col min="9979" max="9979" width="9.85546875" style="1" customWidth="1"/>
    <col min="9980" max="9980" width="11.5703125" style="1" customWidth="1"/>
    <col min="9981" max="9981" width="10.42578125" style="1" customWidth="1"/>
    <col min="9982" max="9982" width="24.5703125" style="1" customWidth="1"/>
    <col min="9983" max="9983" width="11" style="1" customWidth="1"/>
    <col min="9984" max="9984" width="12.85546875" style="1" customWidth="1"/>
    <col min="9985" max="9985" width="10.28515625" style="1" customWidth="1"/>
    <col min="9986" max="9986" width="14.42578125" style="1" customWidth="1"/>
    <col min="9987" max="9987" width="11.7109375" style="1" customWidth="1"/>
    <col min="9988" max="9988" width="8.5703125" style="1" customWidth="1"/>
    <col min="9989" max="9989" width="26" style="1" customWidth="1"/>
    <col min="9990" max="9990" width="13" style="1" customWidth="1"/>
    <col min="9991" max="9991" width="14.28515625" style="1" customWidth="1"/>
    <col min="9992" max="9992" width="13" style="1" customWidth="1"/>
    <col min="9993" max="9993" width="11.28515625" style="1" customWidth="1"/>
    <col min="9994" max="9994" width="8.140625" style="1" customWidth="1"/>
    <col min="9995" max="9996" width="13.7109375" style="1" customWidth="1"/>
    <col min="9997" max="9997" width="11" style="1" customWidth="1"/>
    <col min="9998" max="9998" width="8.140625" style="1" customWidth="1"/>
    <col min="9999" max="9999" width="13.28515625" style="1" customWidth="1"/>
    <col min="10000" max="10230" width="9.140625" style="1"/>
    <col min="10231" max="10231" width="5.7109375" style="1" customWidth="1"/>
    <col min="10232" max="10232" width="24.85546875" style="1" customWidth="1"/>
    <col min="10233" max="10233" width="13" style="1" customWidth="1"/>
    <col min="10234" max="10234" width="11.42578125" style="1" customWidth="1"/>
    <col min="10235" max="10235" width="9.85546875" style="1" customWidth="1"/>
    <col min="10236" max="10236" width="11.5703125" style="1" customWidth="1"/>
    <col min="10237" max="10237" width="10.42578125" style="1" customWidth="1"/>
    <col min="10238" max="10238" width="24.5703125" style="1" customWidth="1"/>
    <col min="10239" max="10239" width="11" style="1" customWidth="1"/>
    <col min="10240" max="10240" width="12.85546875" style="1" customWidth="1"/>
    <col min="10241" max="10241" width="10.28515625" style="1" customWidth="1"/>
    <col min="10242" max="10242" width="14.42578125" style="1" customWidth="1"/>
    <col min="10243" max="10243" width="11.7109375" style="1" customWidth="1"/>
    <col min="10244" max="10244" width="8.5703125" style="1" customWidth="1"/>
    <col min="10245" max="10245" width="26" style="1" customWidth="1"/>
    <col min="10246" max="10246" width="13" style="1" customWidth="1"/>
    <col min="10247" max="10247" width="14.28515625" style="1" customWidth="1"/>
    <col min="10248" max="10248" width="13" style="1" customWidth="1"/>
    <col min="10249" max="10249" width="11.28515625" style="1" customWidth="1"/>
    <col min="10250" max="10250" width="8.140625" style="1" customWidth="1"/>
    <col min="10251" max="10252" width="13.7109375" style="1" customWidth="1"/>
    <col min="10253" max="10253" width="11" style="1" customWidth="1"/>
    <col min="10254" max="10254" width="8.140625" style="1" customWidth="1"/>
    <col min="10255" max="10255" width="13.28515625" style="1" customWidth="1"/>
    <col min="10256" max="10486" width="9.140625" style="1"/>
    <col min="10487" max="10487" width="5.7109375" style="1" customWidth="1"/>
    <col min="10488" max="10488" width="24.85546875" style="1" customWidth="1"/>
    <col min="10489" max="10489" width="13" style="1" customWidth="1"/>
    <col min="10490" max="10490" width="11.42578125" style="1" customWidth="1"/>
    <col min="10491" max="10491" width="9.85546875" style="1" customWidth="1"/>
    <col min="10492" max="10492" width="11.5703125" style="1" customWidth="1"/>
    <col min="10493" max="10493" width="10.42578125" style="1" customWidth="1"/>
    <col min="10494" max="10494" width="24.5703125" style="1" customWidth="1"/>
    <col min="10495" max="10495" width="11" style="1" customWidth="1"/>
    <col min="10496" max="10496" width="12.85546875" style="1" customWidth="1"/>
    <col min="10497" max="10497" width="10.28515625" style="1" customWidth="1"/>
    <col min="10498" max="10498" width="14.42578125" style="1" customWidth="1"/>
    <col min="10499" max="10499" width="11.7109375" style="1" customWidth="1"/>
    <col min="10500" max="10500" width="8.5703125" style="1" customWidth="1"/>
    <col min="10501" max="10501" width="26" style="1" customWidth="1"/>
    <col min="10502" max="10502" width="13" style="1" customWidth="1"/>
    <col min="10503" max="10503" width="14.28515625" style="1" customWidth="1"/>
    <col min="10504" max="10504" width="13" style="1" customWidth="1"/>
    <col min="10505" max="10505" width="11.28515625" style="1" customWidth="1"/>
    <col min="10506" max="10506" width="8.140625" style="1" customWidth="1"/>
    <col min="10507" max="10508" width="13.7109375" style="1" customWidth="1"/>
    <col min="10509" max="10509" width="11" style="1" customWidth="1"/>
    <col min="10510" max="10510" width="8.140625" style="1" customWidth="1"/>
    <col min="10511" max="10511" width="13.28515625" style="1" customWidth="1"/>
    <col min="10512" max="10742" width="9.140625" style="1"/>
    <col min="10743" max="10743" width="5.7109375" style="1" customWidth="1"/>
    <col min="10744" max="10744" width="24.85546875" style="1" customWidth="1"/>
    <col min="10745" max="10745" width="13" style="1" customWidth="1"/>
    <col min="10746" max="10746" width="11.42578125" style="1" customWidth="1"/>
    <col min="10747" max="10747" width="9.85546875" style="1" customWidth="1"/>
    <col min="10748" max="10748" width="11.5703125" style="1" customWidth="1"/>
    <col min="10749" max="10749" width="10.42578125" style="1" customWidth="1"/>
    <col min="10750" max="10750" width="24.5703125" style="1" customWidth="1"/>
    <col min="10751" max="10751" width="11" style="1" customWidth="1"/>
    <col min="10752" max="10752" width="12.85546875" style="1" customWidth="1"/>
    <col min="10753" max="10753" width="10.28515625" style="1" customWidth="1"/>
    <col min="10754" max="10754" width="14.42578125" style="1" customWidth="1"/>
    <col min="10755" max="10755" width="11.7109375" style="1" customWidth="1"/>
    <col min="10756" max="10756" width="8.5703125" style="1" customWidth="1"/>
    <col min="10757" max="10757" width="26" style="1" customWidth="1"/>
    <col min="10758" max="10758" width="13" style="1" customWidth="1"/>
    <col min="10759" max="10759" width="14.28515625" style="1" customWidth="1"/>
    <col min="10760" max="10760" width="13" style="1" customWidth="1"/>
    <col min="10761" max="10761" width="11.28515625" style="1" customWidth="1"/>
    <col min="10762" max="10762" width="8.140625" style="1" customWidth="1"/>
    <col min="10763" max="10764" width="13.7109375" style="1" customWidth="1"/>
    <col min="10765" max="10765" width="11" style="1" customWidth="1"/>
    <col min="10766" max="10766" width="8.140625" style="1" customWidth="1"/>
    <col min="10767" max="10767" width="13.28515625" style="1" customWidth="1"/>
    <col min="10768" max="10998" width="9.140625" style="1"/>
    <col min="10999" max="10999" width="5.7109375" style="1" customWidth="1"/>
    <col min="11000" max="11000" width="24.85546875" style="1" customWidth="1"/>
    <col min="11001" max="11001" width="13" style="1" customWidth="1"/>
    <col min="11002" max="11002" width="11.42578125" style="1" customWidth="1"/>
    <col min="11003" max="11003" width="9.85546875" style="1" customWidth="1"/>
    <col min="11004" max="11004" width="11.5703125" style="1" customWidth="1"/>
    <col min="11005" max="11005" width="10.42578125" style="1" customWidth="1"/>
    <col min="11006" max="11006" width="24.5703125" style="1" customWidth="1"/>
    <col min="11007" max="11007" width="11" style="1" customWidth="1"/>
    <col min="11008" max="11008" width="12.85546875" style="1" customWidth="1"/>
    <col min="11009" max="11009" width="10.28515625" style="1" customWidth="1"/>
    <col min="11010" max="11010" width="14.42578125" style="1" customWidth="1"/>
    <col min="11011" max="11011" width="11.7109375" style="1" customWidth="1"/>
    <col min="11012" max="11012" width="8.5703125" style="1" customWidth="1"/>
    <col min="11013" max="11013" width="26" style="1" customWidth="1"/>
    <col min="11014" max="11014" width="13" style="1" customWidth="1"/>
    <col min="11015" max="11015" width="14.28515625" style="1" customWidth="1"/>
    <col min="11016" max="11016" width="13" style="1" customWidth="1"/>
    <col min="11017" max="11017" width="11.28515625" style="1" customWidth="1"/>
    <col min="11018" max="11018" width="8.140625" style="1" customWidth="1"/>
    <col min="11019" max="11020" width="13.7109375" style="1" customWidth="1"/>
    <col min="11021" max="11021" width="11" style="1" customWidth="1"/>
    <col min="11022" max="11022" width="8.140625" style="1" customWidth="1"/>
    <col min="11023" max="11023" width="13.28515625" style="1" customWidth="1"/>
    <col min="11024" max="11254" width="9.140625" style="1"/>
    <col min="11255" max="11255" width="5.7109375" style="1" customWidth="1"/>
    <col min="11256" max="11256" width="24.85546875" style="1" customWidth="1"/>
    <col min="11257" max="11257" width="13" style="1" customWidth="1"/>
    <col min="11258" max="11258" width="11.42578125" style="1" customWidth="1"/>
    <col min="11259" max="11259" width="9.85546875" style="1" customWidth="1"/>
    <col min="11260" max="11260" width="11.5703125" style="1" customWidth="1"/>
    <col min="11261" max="11261" width="10.42578125" style="1" customWidth="1"/>
    <col min="11262" max="11262" width="24.5703125" style="1" customWidth="1"/>
    <col min="11263" max="11263" width="11" style="1" customWidth="1"/>
    <col min="11264" max="11264" width="12.85546875" style="1" customWidth="1"/>
    <col min="11265" max="11265" width="10.28515625" style="1" customWidth="1"/>
    <col min="11266" max="11266" width="14.42578125" style="1" customWidth="1"/>
    <col min="11267" max="11267" width="11.7109375" style="1" customWidth="1"/>
    <col min="11268" max="11268" width="8.5703125" style="1" customWidth="1"/>
    <col min="11269" max="11269" width="26" style="1" customWidth="1"/>
    <col min="11270" max="11270" width="13" style="1" customWidth="1"/>
    <col min="11271" max="11271" width="14.28515625" style="1" customWidth="1"/>
    <col min="11272" max="11272" width="13" style="1" customWidth="1"/>
    <col min="11273" max="11273" width="11.28515625" style="1" customWidth="1"/>
    <col min="11274" max="11274" width="8.140625" style="1" customWidth="1"/>
    <col min="11275" max="11276" width="13.7109375" style="1" customWidth="1"/>
    <col min="11277" max="11277" width="11" style="1" customWidth="1"/>
    <col min="11278" max="11278" width="8.140625" style="1" customWidth="1"/>
    <col min="11279" max="11279" width="13.28515625" style="1" customWidth="1"/>
    <col min="11280" max="11510" width="9.140625" style="1"/>
    <col min="11511" max="11511" width="5.7109375" style="1" customWidth="1"/>
    <col min="11512" max="11512" width="24.85546875" style="1" customWidth="1"/>
    <col min="11513" max="11513" width="13" style="1" customWidth="1"/>
    <col min="11514" max="11514" width="11.42578125" style="1" customWidth="1"/>
    <col min="11515" max="11515" width="9.85546875" style="1" customWidth="1"/>
    <col min="11516" max="11516" width="11.5703125" style="1" customWidth="1"/>
    <col min="11517" max="11517" width="10.42578125" style="1" customWidth="1"/>
    <col min="11518" max="11518" width="24.5703125" style="1" customWidth="1"/>
    <col min="11519" max="11519" width="11" style="1" customWidth="1"/>
    <col min="11520" max="11520" width="12.85546875" style="1" customWidth="1"/>
    <col min="11521" max="11521" width="10.28515625" style="1" customWidth="1"/>
    <col min="11522" max="11522" width="14.42578125" style="1" customWidth="1"/>
    <col min="11523" max="11523" width="11.7109375" style="1" customWidth="1"/>
    <col min="11524" max="11524" width="8.5703125" style="1" customWidth="1"/>
    <col min="11525" max="11525" width="26" style="1" customWidth="1"/>
    <col min="11526" max="11526" width="13" style="1" customWidth="1"/>
    <col min="11527" max="11527" width="14.28515625" style="1" customWidth="1"/>
    <col min="11528" max="11528" width="13" style="1" customWidth="1"/>
    <col min="11529" max="11529" width="11.28515625" style="1" customWidth="1"/>
    <col min="11530" max="11530" width="8.140625" style="1" customWidth="1"/>
    <col min="11531" max="11532" width="13.7109375" style="1" customWidth="1"/>
    <col min="11533" max="11533" width="11" style="1" customWidth="1"/>
    <col min="11534" max="11534" width="8.140625" style="1" customWidth="1"/>
    <col min="11535" max="11535" width="13.28515625" style="1" customWidth="1"/>
    <col min="11536" max="11766" width="9.140625" style="1"/>
    <col min="11767" max="11767" width="5.7109375" style="1" customWidth="1"/>
    <col min="11768" max="11768" width="24.85546875" style="1" customWidth="1"/>
    <col min="11769" max="11769" width="13" style="1" customWidth="1"/>
    <col min="11770" max="11770" width="11.42578125" style="1" customWidth="1"/>
    <col min="11771" max="11771" width="9.85546875" style="1" customWidth="1"/>
    <col min="11772" max="11772" width="11.5703125" style="1" customWidth="1"/>
    <col min="11773" max="11773" width="10.42578125" style="1" customWidth="1"/>
    <col min="11774" max="11774" width="24.5703125" style="1" customWidth="1"/>
    <col min="11775" max="11775" width="11" style="1" customWidth="1"/>
    <col min="11776" max="11776" width="12.85546875" style="1" customWidth="1"/>
    <col min="11777" max="11777" width="10.28515625" style="1" customWidth="1"/>
    <col min="11778" max="11778" width="14.42578125" style="1" customWidth="1"/>
    <col min="11779" max="11779" width="11.7109375" style="1" customWidth="1"/>
    <col min="11780" max="11780" width="8.5703125" style="1" customWidth="1"/>
    <col min="11781" max="11781" width="26" style="1" customWidth="1"/>
    <col min="11782" max="11782" width="13" style="1" customWidth="1"/>
    <col min="11783" max="11783" width="14.28515625" style="1" customWidth="1"/>
    <col min="11784" max="11784" width="13" style="1" customWidth="1"/>
    <col min="11785" max="11785" width="11.28515625" style="1" customWidth="1"/>
    <col min="11786" max="11786" width="8.140625" style="1" customWidth="1"/>
    <col min="11787" max="11788" width="13.7109375" style="1" customWidth="1"/>
    <col min="11789" max="11789" width="11" style="1" customWidth="1"/>
    <col min="11790" max="11790" width="8.140625" style="1" customWidth="1"/>
    <col min="11791" max="11791" width="13.28515625" style="1" customWidth="1"/>
    <col min="11792" max="12022" width="9.140625" style="1"/>
    <col min="12023" max="12023" width="5.7109375" style="1" customWidth="1"/>
    <col min="12024" max="12024" width="24.85546875" style="1" customWidth="1"/>
    <col min="12025" max="12025" width="13" style="1" customWidth="1"/>
    <col min="12026" max="12026" width="11.42578125" style="1" customWidth="1"/>
    <col min="12027" max="12027" width="9.85546875" style="1" customWidth="1"/>
    <col min="12028" max="12028" width="11.5703125" style="1" customWidth="1"/>
    <col min="12029" max="12029" width="10.42578125" style="1" customWidth="1"/>
    <col min="12030" max="12030" width="24.5703125" style="1" customWidth="1"/>
    <col min="12031" max="12031" width="11" style="1" customWidth="1"/>
    <col min="12032" max="12032" width="12.85546875" style="1" customWidth="1"/>
    <col min="12033" max="12033" width="10.28515625" style="1" customWidth="1"/>
    <col min="12034" max="12034" width="14.42578125" style="1" customWidth="1"/>
    <col min="12035" max="12035" width="11.7109375" style="1" customWidth="1"/>
    <col min="12036" max="12036" width="8.5703125" style="1" customWidth="1"/>
    <col min="12037" max="12037" width="26" style="1" customWidth="1"/>
    <col min="12038" max="12038" width="13" style="1" customWidth="1"/>
    <col min="12039" max="12039" width="14.28515625" style="1" customWidth="1"/>
    <col min="12040" max="12040" width="13" style="1" customWidth="1"/>
    <col min="12041" max="12041" width="11.28515625" style="1" customWidth="1"/>
    <col min="12042" max="12042" width="8.140625" style="1" customWidth="1"/>
    <col min="12043" max="12044" width="13.7109375" style="1" customWidth="1"/>
    <col min="12045" max="12045" width="11" style="1" customWidth="1"/>
    <col min="12046" max="12046" width="8.140625" style="1" customWidth="1"/>
    <col min="12047" max="12047" width="13.28515625" style="1" customWidth="1"/>
    <col min="12048" max="12278" width="9.140625" style="1"/>
    <col min="12279" max="12279" width="5.7109375" style="1" customWidth="1"/>
    <col min="12280" max="12280" width="24.85546875" style="1" customWidth="1"/>
    <col min="12281" max="12281" width="13" style="1" customWidth="1"/>
    <col min="12282" max="12282" width="11.42578125" style="1" customWidth="1"/>
    <col min="12283" max="12283" width="9.85546875" style="1" customWidth="1"/>
    <col min="12284" max="12284" width="11.5703125" style="1" customWidth="1"/>
    <col min="12285" max="12285" width="10.42578125" style="1" customWidth="1"/>
    <col min="12286" max="12286" width="24.5703125" style="1" customWidth="1"/>
    <col min="12287" max="12287" width="11" style="1" customWidth="1"/>
    <col min="12288" max="12288" width="12.85546875" style="1" customWidth="1"/>
    <col min="12289" max="12289" width="10.28515625" style="1" customWidth="1"/>
    <col min="12290" max="12290" width="14.42578125" style="1" customWidth="1"/>
    <col min="12291" max="12291" width="11.7109375" style="1" customWidth="1"/>
    <col min="12292" max="12292" width="8.5703125" style="1" customWidth="1"/>
    <col min="12293" max="12293" width="26" style="1" customWidth="1"/>
    <col min="12294" max="12294" width="13" style="1" customWidth="1"/>
    <col min="12295" max="12295" width="14.28515625" style="1" customWidth="1"/>
    <col min="12296" max="12296" width="13" style="1" customWidth="1"/>
    <col min="12297" max="12297" width="11.28515625" style="1" customWidth="1"/>
    <col min="12298" max="12298" width="8.140625" style="1" customWidth="1"/>
    <col min="12299" max="12300" width="13.7109375" style="1" customWidth="1"/>
    <col min="12301" max="12301" width="11" style="1" customWidth="1"/>
    <col min="12302" max="12302" width="8.140625" style="1" customWidth="1"/>
    <col min="12303" max="12303" width="13.28515625" style="1" customWidth="1"/>
    <col min="12304" max="12534" width="9.140625" style="1"/>
    <col min="12535" max="12535" width="5.7109375" style="1" customWidth="1"/>
    <col min="12536" max="12536" width="24.85546875" style="1" customWidth="1"/>
    <col min="12537" max="12537" width="13" style="1" customWidth="1"/>
    <col min="12538" max="12538" width="11.42578125" style="1" customWidth="1"/>
    <col min="12539" max="12539" width="9.85546875" style="1" customWidth="1"/>
    <col min="12540" max="12540" width="11.5703125" style="1" customWidth="1"/>
    <col min="12541" max="12541" width="10.42578125" style="1" customWidth="1"/>
    <col min="12542" max="12542" width="24.5703125" style="1" customWidth="1"/>
    <col min="12543" max="12543" width="11" style="1" customWidth="1"/>
    <col min="12544" max="12544" width="12.85546875" style="1" customWidth="1"/>
    <col min="12545" max="12545" width="10.28515625" style="1" customWidth="1"/>
    <col min="12546" max="12546" width="14.42578125" style="1" customWidth="1"/>
    <col min="12547" max="12547" width="11.7109375" style="1" customWidth="1"/>
    <col min="12548" max="12548" width="8.5703125" style="1" customWidth="1"/>
    <col min="12549" max="12549" width="26" style="1" customWidth="1"/>
    <col min="12550" max="12550" width="13" style="1" customWidth="1"/>
    <col min="12551" max="12551" width="14.28515625" style="1" customWidth="1"/>
    <col min="12552" max="12552" width="13" style="1" customWidth="1"/>
    <col min="12553" max="12553" width="11.28515625" style="1" customWidth="1"/>
    <col min="12554" max="12554" width="8.140625" style="1" customWidth="1"/>
    <col min="12555" max="12556" width="13.7109375" style="1" customWidth="1"/>
    <col min="12557" max="12557" width="11" style="1" customWidth="1"/>
    <col min="12558" max="12558" width="8.140625" style="1" customWidth="1"/>
    <col min="12559" max="12559" width="13.28515625" style="1" customWidth="1"/>
    <col min="12560" max="12790" width="9.140625" style="1"/>
    <col min="12791" max="12791" width="5.7109375" style="1" customWidth="1"/>
    <col min="12792" max="12792" width="24.85546875" style="1" customWidth="1"/>
    <col min="12793" max="12793" width="13" style="1" customWidth="1"/>
    <col min="12794" max="12794" width="11.42578125" style="1" customWidth="1"/>
    <col min="12795" max="12795" width="9.85546875" style="1" customWidth="1"/>
    <col min="12796" max="12796" width="11.5703125" style="1" customWidth="1"/>
    <col min="12797" max="12797" width="10.42578125" style="1" customWidth="1"/>
    <col min="12798" max="12798" width="24.5703125" style="1" customWidth="1"/>
    <col min="12799" max="12799" width="11" style="1" customWidth="1"/>
    <col min="12800" max="12800" width="12.85546875" style="1" customWidth="1"/>
    <col min="12801" max="12801" width="10.28515625" style="1" customWidth="1"/>
    <col min="12802" max="12802" width="14.42578125" style="1" customWidth="1"/>
    <col min="12803" max="12803" width="11.7109375" style="1" customWidth="1"/>
    <col min="12804" max="12804" width="8.5703125" style="1" customWidth="1"/>
    <col min="12805" max="12805" width="26" style="1" customWidth="1"/>
    <col min="12806" max="12806" width="13" style="1" customWidth="1"/>
    <col min="12807" max="12807" width="14.28515625" style="1" customWidth="1"/>
    <col min="12808" max="12808" width="13" style="1" customWidth="1"/>
    <col min="12809" max="12809" width="11.28515625" style="1" customWidth="1"/>
    <col min="12810" max="12810" width="8.140625" style="1" customWidth="1"/>
    <col min="12811" max="12812" width="13.7109375" style="1" customWidth="1"/>
    <col min="12813" max="12813" width="11" style="1" customWidth="1"/>
    <col min="12814" max="12814" width="8.140625" style="1" customWidth="1"/>
    <col min="12815" max="12815" width="13.28515625" style="1" customWidth="1"/>
    <col min="12816" max="13046" width="9.140625" style="1"/>
    <col min="13047" max="13047" width="5.7109375" style="1" customWidth="1"/>
    <col min="13048" max="13048" width="24.85546875" style="1" customWidth="1"/>
    <col min="13049" max="13049" width="13" style="1" customWidth="1"/>
    <col min="13050" max="13050" width="11.42578125" style="1" customWidth="1"/>
    <col min="13051" max="13051" width="9.85546875" style="1" customWidth="1"/>
    <col min="13052" max="13052" width="11.5703125" style="1" customWidth="1"/>
    <col min="13053" max="13053" width="10.42578125" style="1" customWidth="1"/>
    <col min="13054" max="13054" width="24.5703125" style="1" customWidth="1"/>
    <col min="13055" max="13055" width="11" style="1" customWidth="1"/>
    <col min="13056" max="13056" width="12.85546875" style="1" customWidth="1"/>
    <col min="13057" max="13057" width="10.28515625" style="1" customWidth="1"/>
    <col min="13058" max="13058" width="14.42578125" style="1" customWidth="1"/>
    <col min="13059" max="13059" width="11.7109375" style="1" customWidth="1"/>
    <col min="13060" max="13060" width="8.5703125" style="1" customWidth="1"/>
    <col min="13061" max="13061" width="26" style="1" customWidth="1"/>
    <col min="13062" max="13062" width="13" style="1" customWidth="1"/>
    <col min="13063" max="13063" width="14.28515625" style="1" customWidth="1"/>
    <col min="13064" max="13064" width="13" style="1" customWidth="1"/>
    <col min="13065" max="13065" width="11.28515625" style="1" customWidth="1"/>
    <col min="13066" max="13066" width="8.140625" style="1" customWidth="1"/>
    <col min="13067" max="13068" width="13.7109375" style="1" customWidth="1"/>
    <col min="13069" max="13069" width="11" style="1" customWidth="1"/>
    <col min="13070" max="13070" width="8.140625" style="1" customWidth="1"/>
    <col min="13071" max="13071" width="13.28515625" style="1" customWidth="1"/>
    <col min="13072" max="13302" width="9.140625" style="1"/>
    <col min="13303" max="13303" width="5.7109375" style="1" customWidth="1"/>
    <col min="13304" max="13304" width="24.85546875" style="1" customWidth="1"/>
    <col min="13305" max="13305" width="13" style="1" customWidth="1"/>
    <col min="13306" max="13306" width="11.42578125" style="1" customWidth="1"/>
    <col min="13307" max="13307" width="9.85546875" style="1" customWidth="1"/>
    <col min="13308" max="13308" width="11.5703125" style="1" customWidth="1"/>
    <col min="13309" max="13309" width="10.42578125" style="1" customWidth="1"/>
    <col min="13310" max="13310" width="24.5703125" style="1" customWidth="1"/>
    <col min="13311" max="13311" width="11" style="1" customWidth="1"/>
    <col min="13312" max="13312" width="12.85546875" style="1" customWidth="1"/>
    <col min="13313" max="13313" width="10.28515625" style="1" customWidth="1"/>
    <col min="13314" max="13314" width="14.42578125" style="1" customWidth="1"/>
    <col min="13315" max="13315" width="11.7109375" style="1" customWidth="1"/>
    <col min="13316" max="13316" width="8.5703125" style="1" customWidth="1"/>
    <col min="13317" max="13317" width="26" style="1" customWidth="1"/>
    <col min="13318" max="13318" width="13" style="1" customWidth="1"/>
    <col min="13319" max="13319" width="14.28515625" style="1" customWidth="1"/>
    <col min="13320" max="13320" width="13" style="1" customWidth="1"/>
    <col min="13321" max="13321" width="11.28515625" style="1" customWidth="1"/>
    <col min="13322" max="13322" width="8.140625" style="1" customWidth="1"/>
    <col min="13323" max="13324" width="13.7109375" style="1" customWidth="1"/>
    <col min="13325" max="13325" width="11" style="1" customWidth="1"/>
    <col min="13326" max="13326" width="8.140625" style="1" customWidth="1"/>
    <col min="13327" max="13327" width="13.28515625" style="1" customWidth="1"/>
    <col min="13328" max="13558" width="9.140625" style="1"/>
    <col min="13559" max="13559" width="5.7109375" style="1" customWidth="1"/>
    <col min="13560" max="13560" width="24.85546875" style="1" customWidth="1"/>
    <col min="13561" max="13561" width="13" style="1" customWidth="1"/>
    <col min="13562" max="13562" width="11.42578125" style="1" customWidth="1"/>
    <col min="13563" max="13563" width="9.85546875" style="1" customWidth="1"/>
    <col min="13564" max="13564" width="11.5703125" style="1" customWidth="1"/>
    <col min="13565" max="13565" width="10.42578125" style="1" customWidth="1"/>
    <col min="13566" max="13566" width="24.5703125" style="1" customWidth="1"/>
    <col min="13567" max="13567" width="11" style="1" customWidth="1"/>
    <col min="13568" max="13568" width="12.85546875" style="1" customWidth="1"/>
    <col min="13569" max="13569" width="10.28515625" style="1" customWidth="1"/>
    <col min="13570" max="13570" width="14.42578125" style="1" customWidth="1"/>
    <col min="13571" max="13571" width="11.7109375" style="1" customWidth="1"/>
    <col min="13572" max="13572" width="8.5703125" style="1" customWidth="1"/>
    <col min="13573" max="13573" width="26" style="1" customWidth="1"/>
    <col min="13574" max="13574" width="13" style="1" customWidth="1"/>
    <col min="13575" max="13575" width="14.28515625" style="1" customWidth="1"/>
    <col min="13576" max="13576" width="13" style="1" customWidth="1"/>
    <col min="13577" max="13577" width="11.28515625" style="1" customWidth="1"/>
    <col min="13578" max="13578" width="8.140625" style="1" customWidth="1"/>
    <col min="13579" max="13580" width="13.7109375" style="1" customWidth="1"/>
    <col min="13581" max="13581" width="11" style="1" customWidth="1"/>
    <col min="13582" max="13582" width="8.140625" style="1" customWidth="1"/>
    <col min="13583" max="13583" width="13.28515625" style="1" customWidth="1"/>
    <col min="13584" max="13814" width="9.140625" style="1"/>
    <col min="13815" max="13815" width="5.7109375" style="1" customWidth="1"/>
    <col min="13816" max="13816" width="24.85546875" style="1" customWidth="1"/>
    <col min="13817" max="13817" width="13" style="1" customWidth="1"/>
    <col min="13818" max="13818" width="11.42578125" style="1" customWidth="1"/>
    <col min="13819" max="13819" width="9.85546875" style="1" customWidth="1"/>
    <col min="13820" max="13820" width="11.5703125" style="1" customWidth="1"/>
    <col min="13821" max="13821" width="10.42578125" style="1" customWidth="1"/>
    <col min="13822" max="13822" width="24.5703125" style="1" customWidth="1"/>
    <col min="13823" max="13823" width="11" style="1" customWidth="1"/>
    <col min="13824" max="13824" width="12.85546875" style="1" customWidth="1"/>
    <col min="13825" max="13825" width="10.28515625" style="1" customWidth="1"/>
    <col min="13826" max="13826" width="14.42578125" style="1" customWidth="1"/>
    <col min="13827" max="13827" width="11.7109375" style="1" customWidth="1"/>
    <col min="13828" max="13828" width="8.5703125" style="1" customWidth="1"/>
    <col min="13829" max="13829" width="26" style="1" customWidth="1"/>
    <col min="13830" max="13830" width="13" style="1" customWidth="1"/>
    <col min="13831" max="13831" width="14.28515625" style="1" customWidth="1"/>
    <col min="13832" max="13832" width="13" style="1" customWidth="1"/>
    <col min="13833" max="13833" width="11.28515625" style="1" customWidth="1"/>
    <col min="13834" max="13834" width="8.140625" style="1" customWidth="1"/>
    <col min="13835" max="13836" width="13.7109375" style="1" customWidth="1"/>
    <col min="13837" max="13837" width="11" style="1" customWidth="1"/>
    <col min="13838" max="13838" width="8.140625" style="1" customWidth="1"/>
    <col min="13839" max="13839" width="13.28515625" style="1" customWidth="1"/>
    <col min="13840" max="14070" width="9.140625" style="1"/>
    <col min="14071" max="14071" width="5.7109375" style="1" customWidth="1"/>
    <col min="14072" max="14072" width="24.85546875" style="1" customWidth="1"/>
    <col min="14073" max="14073" width="13" style="1" customWidth="1"/>
    <col min="14074" max="14074" width="11.42578125" style="1" customWidth="1"/>
    <col min="14075" max="14075" width="9.85546875" style="1" customWidth="1"/>
    <col min="14076" max="14076" width="11.5703125" style="1" customWidth="1"/>
    <col min="14077" max="14077" width="10.42578125" style="1" customWidth="1"/>
    <col min="14078" max="14078" width="24.5703125" style="1" customWidth="1"/>
    <col min="14079" max="14079" width="11" style="1" customWidth="1"/>
    <col min="14080" max="14080" width="12.85546875" style="1" customWidth="1"/>
    <col min="14081" max="14081" width="10.28515625" style="1" customWidth="1"/>
    <col min="14082" max="14082" width="14.42578125" style="1" customWidth="1"/>
    <col min="14083" max="14083" width="11.7109375" style="1" customWidth="1"/>
    <col min="14084" max="14084" width="8.5703125" style="1" customWidth="1"/>
    <col min="14085" max="14085" width="26" style="1" customWidth="1"/>
    <col min="14086" max="14086" width="13" style="1" customWidth="1"/>
    <col min="14087" max="14087" width="14.28515625" style="1" customWidth="1"/>
    <col min="14088" max="14088" width="13" style="1" customWidth="1"/>
    <col min="14089" max="14089" width="11.28515625" style="1" customWidth="1"/>
    <col min="14090" max="14090" width="8.140625" style="1" customWidth="1"/>
    <col min="14091" max="14092" width="13.7109375" style="1" customWidth="1"/>
    <col min="14093" max="14093" width="11" style="1" customWidth="1"/>
    <col min="14094" max="14094" width="8.140625" style="1" customWidth="1"/>
    <col min="14095" max="14095" width="13.28515625" style="1" customWidth="1"/>
    <col min="14096" max="14326" width="9.140625" style="1"/>
    <col min="14327" max="14327" width="5.7109375" style="1" customWidth="1"/>
    <col min="14328" max="14328" width="24.85546875" style="1" customWidth="1"/>
    <col min="14329" max="14329" width="13" style="1" customWidth="1"/>
    <col min="14330" max="14330" width="11.42578125" style="1" customWidth="1"/>
    <col min="14331" max="14331" width="9.85546875" style="1" customWidth="1"/>
    <col min="14332" max="14332" width="11.5703125" style="1" customWidth="1"/>
    <col min="14333" max="14333" width="10.42578125" style="1" customWidth="1"/>
    <col min="14334" max="14334" width="24.5703125" style="1" customWidth="1"/>
    <col min="14335" max="14335" width="11" style="1" customWidth="1"/>
    <col min="14336" max="14336" width="12.85546875" style="1" customWidth="1"/>
    <col min="14337" max="14337" width="10.28515625" style="1" customWidth="1"/>
    <col min="14338" max="14338" width="14.42578125" style="1" customWidth="1"/>
    <col min="14339" max="14339" width="11.7109375" style="1" customWidth="1"/>
    <col min="14340" max="14340" width="8.5703125" style="1" customWidth="1"/>
    <col min="14341" max="14341" width="26" style="1" customWidth="1"/>
    <col min="14342" max="14342" width="13" style="1" customWidth="1"/>
    <col min="14343" max="14343" width="14.28515625" style="1" customWidth="1"/>
    <col min="14344" max="14344" width="13" style="1" customWidth="1"/>
    <col min="14345" max="14345" width="11.28515625" style="1" customWidth="1"/>
    <col min="14346" max="14346" width="8.140625" style="1" customWidth="1"/>
    <col min="14347" max="14348" width="13.7109375" style="1" customWidth="1"/>
    <col min="14349" max="14349" width="11" style="1" customWidth="1"/>
    <col min="14350" max="14350" width="8.140625" style="1" customWidth="1"/>
    <col min="14351" max="14351" width="13.28515625" style="1" customWidth="1"/>
    <col min="14352" max="14582" width="9.140625" style="1"/>
    <col min="14583" max="14583" width="5.7109375" style="1" customWidth="1"/>
    <col min="14584" max="14584" width="24.85546875" style="1" customWidth="1"/>
    <col min="14585" max="14585" width="13" style="1" customWidth="1"/>
    <col min="14586" max="14586" width="11.42578125" style="1" customWidth="1"/>
    <col min="14587" max="14587" width="9.85546875" style="1" customWidth="1"/>
    <col min="14588" max="14588" width="11.5703125" style="1" customWidth="1"/>
    <col min="14589" max="14589" width="10.42578125" style="1" customWidth="1"/>
    <col min="14590" max="14590" width="24.5703125" style="1" customWidth="1"/>
    <col min="14591" max="14591" width="11" style="1" customWidth="1"/>
    <col min="14592" max="14592" width="12.85546875" style="1" customWidth="1"/>
    <col min="14593" max="14593" width="10.28515625" style="1" customWidth="1"/>
    <col min="14594" max="14594" width="14.42578125" style="1" customWidth="1"/>
    <col min="14595" max="14595" width="11.7109375" style="1" customWidth="1"/>
    <col min="14596" max="14596" width="8.5703125" style="1" customWidth="1"/>
    <col min="14597" max="14597" width="26" style="1" customWidth="1"/>
    <col min="14598" max="14598" width="13" style="1" customWidth="1"/>
    <col min="14599" max="14599" width="14.28515625" style="1" customWidth="1"/>
    <col min="14600" max="14600" width="13" style="1" customWidth="1"/>
    <col min="14601" max="14601" width="11.28515625" style="1" customWidth="1"/>
    <col min="14602" max="14602" width="8.140625" style="1" customWidth="1"/>
    <col min="14603" max="14604" width="13.7109375" style="1" customWidth="1"/>
    <col min="14605" max="14605" width="11" style="1" customWidth="1"/>
    <col min="14606" max="14606" width="8.140625" style="1" customWidth="1"/>
    <col min="14607" max="14607" width="13.28515625" style="1" customWidth="1"/>
    <col min="14608" max="14838" width="9.140625" style="1"/>
    <col min="14839" max="14839" width="5.7109375" style="1" customWidth="1"/>
    <col min="14840" max="14840" width="24.85546875" style="1" customWidth="1"/>
    <col min="14841" max="14841" width="13" style="1" customWidth="1"/>
    <col min="14842" max="14842" width="11.42578125" style="1" customWidth="1"/>
    <col min="14843" max="14843" width="9.85546875" style="1" customWidth="1"/>
    <col min="14844" max="14844" width="11.5703125" style="1" customWidth="1"/>
    <col min="14845" max="14845" width="10.42578125" style="1" customWidth="1"/>
    <col min="14846" max="14846" width="24.5703125" style="1" customWidth="1"/>
    <col min="14847" max="14847" width="11" style="1" customWidth="1"/>
    <col min="14848" max="14848" width="12.85546875" style="1" customWidth="1"/>
    <col min="14849" max="14849" width="10.28515625" style="1" customWidth="1"/>
    <col min="14850" max="14850" width="14.42578125" style="1" customWidth="1"/>
    <col min="14851" max="14851" width="11.7109375" style="1" customWidth="1"/>
    <col min="14852" max="14852" width="8.5703125" style="1" customWidth="1"/>
    <col min="14853" max="14853" width="26" style="1" customWidth="1"/>
    <col min="14854" max="14854" width="13" style="1" customWidth="1"/>
    <col min="14855" max="14855" width="14.28515625" style="1" customWidth="1"/>
    <col min="14856" max="14856" width="13" style="1" customWidth="1"/>
    <col min="14857" max="14857" width="11.28515625" style="1" customWidth="1"/>
    <col min="14858" max="14858" width="8.140625" style="1" customWidth="1"/>
    <col min="14859" max="14860" width="13.7109375" style="1" customWidth="1"/>
    <col min="14861" max="14861" width="11" style="1" customWidth="1"/>
    <col min="14862" max="14862" width="8.140625" style="1" customWidth="1"/>
    <col min="14863" max="14863" width="13.28515625" style="1" customWidth="1"/>
    <col min="14864" max="15094" width="9.140625" style="1"/>
    <col min="15095" max="15095" width="5.7109375" style="1" customWidth="1"/>
    <col min="15096" max="15096" width="24.85546875" style="1" customWidth="1"/>
    <col min="15097" max="15097" width="13" style="1" customWidth="1"/>
    <col min="15098" max="15098" width="11.42578125" style="1" customWidth="1"/>
    <col min="15099" max="15099" width="9.85546875" style="1" customWidth="1"/>
    <col min="15100" max="15100" width="11.5703125" style="1" customWidth="1"/>
    <col min="15101" max="15101" width="10.42578125" style="1" customWidth="1"/>
    <col min="15102" max="15102" width="24.5703125" style="1" customWidth="1"/>
    <col min="15103" max="15103" width="11" style="1" customWidth="1"/>
    <col min="15104" max="15104" width="12.85546875" style="1" customWidth="1"/>
    <col min="15105" max="15105" width="10.28515625" style="1" customWidth="1"/>
    <col min="15106" max="15106" width="14.42578125" style="1" customWidth="1"/>
    <col min="15107" max="15107" width="11.7109375" style="1" customWidth="1"/>
    <col min="15108" max="15108" width="8.5703125" style="1" customWidth="1"/>
    <col min="15109" max="15109" width="26" style="1" customWidth="1"/>
    <col min="15110" max="15110" width="13" style="1" customWidth="1"/>
    <col min="15111" max="15111" width="14.28515625" style="1" customWidth="1"/>
    <col min="15112" max="15112" width="13" style="1" customWidth="1"/>
    <col min="15113" max="15113" width="11.28515625" style="1" customWidth="1"/>
    <col min="15114" max="15114" width="8.140625" style="1" customWidth="1"/>
    <col min="15115" max="15116" width="13.7109375" style="1" customWidth="1"/>
    <col min="15117" max="15117" width="11" style="1" customWidth="1"/>
    <col min="15118" max="15118" width="8.140625" style="1" customWidth="1"/>
    <col min="15119" max="15119" width="13.28515625" style="1" customWidth="1"/>
    <col min="15120" max="15350" width="9.140625" style="1"/>
    <col min="15351" max="15351" width="5.7109375" style="1" customWidth="1"/>
    <col min="15352" max="15352" width="24.85546875" style="1" customWidth="1"/>
    <col min="15353" max="15353" width="13" style="1" customWidth="1"/>
    <col min="15354" max="15354" width="11.42578125" style="1" customWidth="1"/>
    <col min="15355" max="15355" width="9.85546875" style="1" customWidth="1"/>
    <col min="15356" max="15356" width="11.5703125" style="1" customWidth="1"/>
    <col min="15357" max="15357" width="10.42578125" style="1" customWidth="1"/>
    <col min="15358" max="15358" width="24.5703125" style="1" customWidth="1"/>
    <col min="15359" max="15359" width="11" style="1" customWidth="1"/>
    <col min="15360" max="15360" width="12.85546875" style="1" customWidth="1"/>
    <col min="15361" max="15361" width="10.28515625" style="1" customWidth="1"/>
    <col min="15362" max="15362" width="14.42578125" style="1" customWidth="1"/>
    <col min="15363" max="15363" width="11.7109375" style="1" customWidth="1"/>
    <col min="15364" max="15364" width="8.5703125" style="1" customWidth="1"/>
    <col min="15365" max="15365" width="26" style="1" customWidth="1"/>
    <col min="15366" max="15366" width="13" style="1" customWidth="1"/>
    <col min="15367" max="15367" width="14.28515625" style="1" customWidth="1"/>
    <col min="15368" max="15368" width="13" style="1" customWidth="1"/>
    <col min="15369" max="15369" width="11.28515625" style="1" customWidth="1"/>
    <col min="15370" max="15370" width="8.140625" style="1" customWidth="1"/>
    <col min="15371" max="15372" width="13.7109375" style="1" customWidth="1"/>
    <col min="15373" max="15373" width="11" style="1" customWidth="1"/>
    <col min="15374" max="15374" width="8.140625" style="1" customWidth="1"/>
    <col min="15375" max="15375" width="13.28515625" style="1" customWidth="1"/>
    <col min="15376" max="15606" width="9.140625" style="1"/>
    <col min="15607" max="15607" width="5.7109375" style="1" customWidth="1"/>
    <col min="15608" max="15608" width="24.85546875" style="1" customWidth="1"/>
    <col min="15609" max="15609" width="13" style="1" customWidth="1"/>
    <col min="15610" max="15610" width="11.42578125" style="1" customWidth="1"/>
    <col min="15611" max="15611" width="9.85546875" style="1" customWidth="1"/>
    <col min="15612" max="15612" width="11.5703125" style="1" customWidth="1"/>
    <col min="15613" max="15613" width="10.42578125" style="1" customWidth="1"/>
    <col min="15614" max="15614" width="24.5703125" style="1" customWidth="1"/>
    <col min="15615" max="15615" width="11" style="1" customWidth="1"/>
    <col min="15616" max="15616" width="12.85546875" style="1" customWidth="1"/>
    <col min="15617" max="15617" width="10.28515625" style="1" customWidth="1"/>
    <col min="15618" max="15618" width="14.42578125" style="1" customWidth="1"/>
    <col min="15619" max="15619" width="11.7109375" style="1" customWidth="1"/>
    <col min="15620" max="15620" width="8.5703125" style="1" customWidth="1"/>
    <col min="15621" max="15621" width="26" style="1" customWidth="1"/>
    <col min="15622" max="15622" width="13" style="1" customWidth="1"/>
    <col min="15623" max="15623" width="14.28515625" style="1" customWidth="1"/>
    <col min="15624" max="15624" width="13" style="1" customWidth="1"/>
    <col min="15625" max="15625" width="11.28515625" style="1" customWidth="1"/>
    <col min="15626" max="15626" width="8.140625" style="1" customWidth="1"/>
    <col min="15627" max="15628" width="13.7109375" style="1" customWidth="1"/>
    <col min="15629" max="15629" width="11" style="1" customWidth="1"/>
    <col min="15630" max="15630" width="8.140625" style="1" customWidth="1"/>
    <col min="15631" max="15631" width="13.28515625" style="1" customWidth="1"/>
    <col min="15632" max="15862" width="9.140625" style="1"/>
    <col min="15863" max="15863" width="5.7109375" style="1" customWidth="1"/>
    <col min="15864" max="15864" width="24.85546875" style="1" customWidth="1"/>
    <col min="15865" max="15865" width="13" style="1" customWidth="1"/>
    <col min="15866" max="15866" width="11.42578125" style="1" customWidth="1"/>
    <col min="15867" max="15867" width="9.85546875" style="1" customWidth="1"/>
    <col min="15868" max="15868" width="11.5703125" style="1" customWidth="1"/>
    <col min="15869" max="15869" width="10.42578125" style="1" customWidth="1"/>
    <col min="15870" max="15870" width="24.5703125" style="1" customWidth="1"/>
    <col min="15871" max="15871" width="11" style="1" customWidth="1"/>
    <col min="15872" max="15872" width="12.85546875" style="1" customWidth="1"/>
    <col min="15873" max="15873" width="10.28515625" style="1" customWidth="1"/>
    <col min="15874" max="15874" width="14.42578125" style="1" customWidth="1"/>
    <col min="15875" max="15875" width="11.7109375" style="1" customWidth="1"/>
    <col min="15876" max="15876" width="8.5703125" style="1" customWidth="1"/>
    <col min="15877" max="15877" width="26" style="1" customWidth="1"/>
    <col min="15878" max="15878" width="13" style="1" customWidth="1"/>
    <col min="15879" max="15879" width="14.28515625" style="1" customWidth="1"/>
    <col min="15880" max="15880" width="13" style="1" customWidth="1"/>
    <col min="15881" max="15881" width="11.28515625" style="1" customWidth="1"/>
    <col min="15882" max="15882" width="8.140625" style="1" customWidth="1"/>
    <col min="15883" max="15884" width="13.7109375" style="1" customWidth="1"/>
    <col min="15885" max="15885" width="11" style="1" customWidth="1"/>
    <col min="15886" max="15886" width="8.140625" style="1" customWidth="1"/>
    <col min="15887" max="15887" width="13.28515625" style="1" customWidth="1"/>
    <col min="15888" max="16118" width="9.140625" style="1"/>
    <col min="16119" max="16119" width="5.7109375" style="1" customWidth="1"/>
    <col min="16120" max="16120" width="24.85546875" style="1" customWidth="1"/>
    <col min="16121" max="16121" width="13" style="1" customWidth="1"/>
    <col min="16122" max="16122" width="11.42578125" style="1" customWidth="1"/>
    <col min="16123" max="16123" width="9.85546875" style="1" customWidth="1"/>
    <col min="16124" max="16124" width="11.5703125" style="1" customWidth="1"/>
    <col min="16125" max="16125" width="10.42578125" style="1" customWidth="1"/>
    <col min="16126" max="16126" width="24.5703125" style="1" customWidth="1"/>
    <col min="16127" max="16127" width="11" style="1" customWidth="1"/>
    <col min="16128" max="16128" width="12.85546875" style="1" customWidth="1"/>
    <col min="16129" max="16129" width="10.28515625" style="1" customWidth="1"/>
    <col min="16130" max="16130" width="14.42578125" style="1" customWidth="1"/>
    <col min="16131" max="16131" width="11.7109375" style="1" customWidth="1"/>
    <col min="16132" max="16132" width="8.5703125" style="1" customWidth="1"/>
    <col min="16133" max="16133" width="26" style="1" customWidth="1"/>
    <col min="16134" max="16134" width="13" style="1" customWidth="1"/>
    <col min="16135" max="16135" width="14.28515625" style="1" customWidth="1"/>
    <col min="16136" max="16136" width="13" style="1" customWidth="1"/>
    <col min="16137" max="16137" width="11.28515625" style="1" customWidth="1"/>
    <col min="16138" max="16138" width="8.140625" style="1" customWidth="1"/>
    <col min="16139" max="16140" width="13.7109375" style="1" customWidth="1"/>
    <col min="16141" max="16141" width="11" style="1" customWidth="1"/>
    <col min="16142" max="16142" width="8.140625" style="1" customWidth="1"/>
    <col min="16143" max="16143" width="13.28515625" style="1" customWidth="1"/>
    <col min="16144" max="16384" width="9.140625" style="1"/>
  </cols>
  <sheetData>
    <row r="1" spans="1:25">
      <c r="A1" s="29" t="s">
        <v>37</v>
      </c>
      <c r="B1" s="29"/>
      <c r="C1" s="29"/>
      <c r="D1" s="29"/>
      <c r="E1" s="29"/>
      <c r="F1" s="29"/>
      <c r="G1" s="29"/>
      <c r="H1" s="29"/>
      <c r="I1" s="29"/>
      <c r="J1" s="29"/>
      <c r="K1" s="29"/>
      <c r="L1" s="29"/>
      <c r="M1" s="29"/>
      <c r="N1" s="29"/>
      <c r="O1" s="29"/>
      <c r="P1" s="29"/>
      <c r="Q1" s="29"/>
      <c r="R1" s="29"/>
      <c r="S1" s="29"/>
      <c r="T1" s="29"/>
      <c r="U1" s="29"/>
      <c r="V1" s="29"/>
      <c r="W1" s="29"/>
      <c r="X1" s="29"/>
      <c r="Y1" s="29"/>
    </row>
    <row r="2" spans="1:25" ht="24" customHeight="1">
      <c r="A2" s="32" t="s">
        <v>38</v>
      </c>
      <c r="B2" s="32"/>
      <c r="C2" s="32"/>
      <c r="D2" s="32"/>
      <c r="E2" s="32"/>
      <c r="F2" s="32"/>
      <c r="G2" s="32"/>
      <c r="H2" s="32"/>
      <c r="I2" s="32"/>
      <c r="J2" s="32"/>
      <c r="K2" s="32"/>
      <c r="L2" s="32"/>
      <c r="M2" s="32"/>
      <c r="N2" s="32"/>
      <c r="O2" s="32"/>
      <c r="P2" s="32"/>
      <c r="Q2" s="32"/>
      <c r="R2" s="32"/>
      <c r="S2" s="32"/>
      <c r="T2" s="32"/>
      <c r="U2" s="32"/>
      <c r="V2" s="32"/>
      <c r="W2" s="32"/>
      <c r="X2" s="32"/>
      <c r="Y2" s="32"/>
    </row>
    <row r="3" spans="1:25" ht="21" customHeight="1">
      <c r="A3" s="33" t="s">
        <v>40</v>
      </c>
      <c r="B3" s="33"/>
      <c r="C3" s="33"/>
      <c r="D3" s="33"/>
      <c r="E3" s="33"/>
      <c r="F3" s="33"/>
      <c r="G3" s="33"/>
      <c r="H3" s="33"/>
      <c r="I3" s="33"/>
      <c r="J3" s="33"/>
      <c r="K3" s="33"/>
      <c r="L3" s="33"/>
      <c r="M3" s="33"/>
      <c r="N3" s="33"/>
      <c r="O3" s="33"/>
      <c r="P3" s="33"/>
      <c r="Q3" s="33"/>
      <c r="R3" s="33"/>
      <c r="S3" s="33"/>
      <c r="T3" s="33"/>
      <c r="U3" s="33"/>
      <c r="V3" s="33"/>
      <c r="W3" s="33"/>
      <c r="X3" s="33"/>
      <c r="Y3" s="33"/>
    </row>
    <row r="4" spans="1:25" ht="21" customHeight="1">
      <c r="A4" s="28"/>
      <c r="B4" s="28"/>
      <c r="C4" s="28"/>
      <c r="D4" s="28"/>
      <c r="E4" s="28"/>
      <c r="F4" s="28"/>
      <c r="G4" s="28"/>
      <c r="H4" s="28"/>
      <c r="I4" s="28"/>
      <c r="J4" s="28"/>
      <c r="K4" s="28"/>
      <c r="L4" s="28"/>
      <c r="M4" s="28"/>
      <c r="N4" s="28"/>
      <c r="O4" s="28"/>
      <c r="P4" s="28"/>
      <c r="Q4" s="28"/>
      <c r="R4" s="28"/>
      <c r="S4" s="28"/>
      <c r="T4" s="28"/>
      <c r="U4" s="28"/>
      <c r="V4" s="28"/>
      <c r="W4" s="28"/>
      <c r="X4" s="28"/>
      <c r="Y4" s="28"/>
    </row>
    <row r="5" spans="1:25" ht="12.75" customHeight="1">
      <c r="A5" s="2"/>
      <c r="B5" s="2"/>
      <c r="C5" s="2"/>
      <c r="D5" s="2"/>
      <c r="E5" s="2"/>
      <c r="F5" s="2"/>
      <c r="G5" s="2"/>
      <c r="H5" s="2"/>
      <c r="I5" s="2"/>
      <c r="J5" s="2"/>
      <c r="K5" s="2"/>
      <c r="L5" s="2"/>
      <c r="M5" s="2"/>
      <c r="V5" s="2"/>
      <c r="W5" s="47" t="s">
        <v>39</v>
      </c>
      <c r="X5" s="47"/>
    </row>
    <row r="6" spans="1:25" ht="55.5" customHeight="1">
      <c r="A6" s="34" t="s">
        <v>0</v>
      </c>
      <c r="B6" s="36" t="s">
        <v>1</v>
      </c>
      <c r="C6" s="36" t="s">
        <v>2</v>
      </c>
      <c r="D6" s="38" t="s">
        <v>3</v>
      </c>
      <c r="E6" s="39"/>
      <c r="F6" s="39"/>
      <c r="G6" s="39"/>
      <c r="H6" s="39"/>
      <c r="I6" s="39"/>
      <c r="J6" s="39"/>
      <c r="K6" s="39"/>
      <c r="L6" s="39"/>
      <c r="M6" s="40"/>
      <c r="N6" s="41" t="s">
        <v>4</v>
      </c>
      <c r="O6" s="42"/>
      <c r="P6" s="42"/>
      <c r="Q6" s="42"/>
      <c r="R6" s="42"/>
      <c r="S6" s="43"/>
      <c r="T6" s="44" t="s">
        <v>5</v>
      </c>
      <c r="U6" s="45"/>
      <c r="V6" s="45"/>
      <c r="W6" s="45"/>
      <c r="X6" s="45"/>
      <c r="Y6" s="46"/>
    </row>
    <row r="7" spans="1:25" ht="341.25" customHeight="1">
      <c r="A7" s="35"/>
      <c r="B7" s="37"/>
      <c r="C7" s="37"/>
      <c r="D7" s="3" t="s">
        <v>6</v>
      </c>
      <c r="E7" s="4" t="s">
        <v>7</v>
      </c>
      <c r="F7" s="4" t="s">
        <v>8</v>
      </c>
      <c r="G7" s="4" t="s">
        <v>9</v>
      </c>
      <c r="H7" s="4" t="s">
        <v>10</v>
      </c>
      <c r="I7" s="4" t="s">
        <v>11</v>
      </c>
      <c r="J7" s="5" t="s">
        <v>12</v>
      </c>
      <c r="K7" s="4" t="s">
        <v>13</v>
      </c>
      <c r="L7" s="4" t="s">
        <v>14</v>
      </c>
      <c r="M7" s="6" t="s">
        <v>15</v>
      </c>
      <c r="N7" s="7" t="s">
        <v>6</v>
      </c>
      <c r="O7" s="8" t="s">
        <v>16</v>
      </c>
      <c r="P7" s="8" t="s">
        <v>17</v>
      </c>
      <c r="Q7" s="8" t="s">
        <v>18</v>
      </c>
      <c r="R7" s="8" t="s">
        <v>19</v>
      </c>
      <c r="S7" s="9" t="s">
        <v>20</v>
      </c>
      <c r="T7" s="10" t="s">
        <v>6</v>
      </c>
      <c r="U7" s="4" t="s">
        <v>9</v>
      </c>
      <c r="V7" s="5" t="s">
        <v>12</v>
      </c>
      <c r="W7" s="6" t="s">
        <v>15</v>
      </c>
      <c r="X7" s="4" t="s">
        <v>13</v>
      </c>
      <c r="Y7" s="8" t="s">
        <v>7</v>
      </c>
    </row>
    <row r="8" spans="1:25" ht="34.5" customHeight="1">
      <c r="A8" s="30" t="s">
        <v>21</v>
      </c>
      <c r="B8" s="31"/>
      <c r="C8" s="11">
        <f t="shared" ref="C8:C23" si="0">D8+T8+N8</f>
        <v>27322</v>
      </c>
      <c r="D8" s="11">
        <f xml:space="preserve"> SUM(E8:M8)</f>
        <v>5062</v>
      </c>
      <c r="E8" s="11">
        <f t="shared" ref="E8:M8" si="1">SUM(E9:E23)</f>
        <v>800</v>
      </c>
      <c r="F8" s="11">
        <f t="shared" si="1"/>
        <v>1000</v>
      </c>
      <c r="G8" s="11">
        <f t="shared" si="1"/>
        <v>920</v>
      </c>
      <c r="H8" s="11">
        <f t="shared" si="1"/>
        <v>200</v>
      </c>
      <c r="I8" s="11">
        <f t="shared" si="1"/>
        <v>100</v>
      </c>
      <c r="J8" s="11">
        <f t="shared" si="1"/>
        <v>200</v>
      </c>
      <c r="K8" s="11">
        <f t="shared" si="1"/>
        <v>612</v>
      </c>
      <c r="L8" s="11">
        <f t="shared" si="1"/>
        <v>650</v>
      </c>
      <c r="M8" s="11">
        <f t="shared" si="1"/>
        <v>580</v>
      </c>
      <c r="N8" s="11">
        <f t="shared" ref="N8:N23" si="2">SUM(O8:S8)</f>
        <v>20660</v>
      </c>
      <c r="O8" s="11">
        <f>SUM(O9:O23)</f>
        <v>5130</v>
      </c>
      <c r="P8" s="11">
        <f>SUM(P9:P23)</f>
        <v>2530</v>
      </c>
      <c r="Q8" s="11">
        <f>SUM(Q9:Q23)</f>
        <v>3200</v>
      </c>
      <c r="R8" s="11">
        <f>SUM(R9:R23)</f>
        <v>8800</v>
      </c>
      <c r="S8" s="11">
        <f>SUM(S9:S23)</f>
        <v>1000</v>
      </c>
      <c r="T8" s="11">
        <f>SUM(U8:Y8)</f>
        <v>1600</v>
      </c>
      <c r="U8" s="11">
        <f>SUM(U9:U23)</f>
        <v>400</v>
      </c>
      <c r="V8" s="11">
        <f>SUM(V9:V23)</f>
        <v>400</v>
      </c>
      <c r="W8" s="11">
        <f>SUM(W9:W23)</f>
        <v>200</v>
      </c>
      <c r="X8" s="11">
        <f>SUM(X9:X23)</f>
        <v>200</v>
      </c>
      <c r="Y8" s="11">
        <f>SUM(Y9:Y23)</f>
        <v>400</v>
      </c>
    </row>
    <row r="9" spans="1:25" ht="34.5" customHeight="1" outlineLevel="1">
      <c r="A9" s="6">
        <v>1</v>
      </c>
      <c r="B9" s="12" t="s">
        <v>22</v>
      </c>
      <c r="C9" s="11">
        <f t="shared" si="0"/>
        <v>605</v>
      </c>
      <c r="D9" s="11">
        <f t="shared" ref="D9:D23" si="3" xml:space="preserve"> SUM(E9:M9)</f>
        <v>80</v>
      </c>
      <c r="E9" s="13"/>
      <c r="F9" s="13"/>
      <c r="G9" s="11"/>
      <c r="H9" s="11"/>
      <c r="I9" s="14"/>
      <c r="J9" s="14"/>
      <c r="K9" s="14">
        <v>40</v>
      </c>
      <c r="L9" s="14"/>
      <c r="M9" s="14">
        <v>40</v>
      </c>
      <c r="N9" s="11">
        <f t="shared" si="2"/>
        <v>525</v>
      </c>
      <c r="O9" s="14">
        <f>35*3+70</f>
        <v>175</v>
      </c>
      <c r="P9" s="15"/>
      <c r="Q9" s="15"/>
      <c r="R9" s="15">
        <v>350</v>
      </c>
      <c r="S9" s="15"/>
      <c r="T9" s="15"/>
      <c r="U9" s="11"/>
      <c r="V9" s="14"/>
      <c r="W9" s="14"/>
      <c r="X9" s="14"/>
      <c r="Y9" s="14"/>
    </row>
    <row r="10" spans="1:25" ht="34.5" customHeight="1">
      <c r="A10" s="6">
        <v>2</v>
      </c>
      <c r="B10" s="12" t="s">
        <v>23</v>
      </c>
      <c r="C10" s="11">
        <f t="shared" si="0"/>
        <v>1990</v>
      </c>
      <c r="D10" s="11">
        <f t="shared" si="3"/>
        <v>0</v>
      </c>
      <c r="E10" s="13"/>
      <c r="F10" s="13"/>
      <c r="G10" s="11"/>
      <c r="H10" s="11"/>
      <c r="I10" s="14"/>
      <c r="J10" s="14"/>
      <c r="K10" s="14"/>
      <c r="L10" s="14"/>
      <c r="M10" s="14"/>
      <c r="N10" s="11">
        <f t="shared" si="2"/>
        <v>1190</v>
      </c>
      <c r="O10" s="14">
        <f>35*2+70</f>
        <v>140</v>
      </c>
      <c r="P10" s="15"/>
      <c r="Q10" s="15"/>
      <c r="R10" s="15">
        <f>350*3</f>
        <v>1050</v>
      </c>
      <c r="S10" s="15"/>
      <c r="T10" s="16">
        <f>SUM(U10:Y10)</f>
        <v>800</v>
      </c>
      <c r="U10" s="11"/>
      <c r="V10" s="14">
        <v>200</v>
      </c>
      <c r="W10" s="14">
        <v>100</v>
      </c>
      <c r="X10" s="14">
        <v>100</v>
      </c>
      <c r="Y10" s="14">
        <v>400</v>
      </c>
    </row>
    <row r="11" spans="1:25" ht="34.5" customHeight="1" outlineLevel="1">
      <c r="A11" s="6">
        <v>3</v>
      </c>
      <c r="B11" s="12" t="s">
        <v>24</v>
      </c>
      <c r="C11" s="11">
        <f t="shared" si="0"/>
        <v>4320</v>
      </c>
      <c r="D11" s="11">
        <f t="shared" si="3"/>
        <v>480</v>
      </c>
      <c r="E11" s="13">
        <v>200</v>
      </c>
      <c r="F11" s="13">
        <v>200</v>
      </c>
      <c r="G11" s="11"/>
      <c r="H11" s="11"/>
      <c r="I11" s="14"/>
      <c r="J11" s="14"/>
      <c r="K11" s="14">
        <v>40</v>
      </c>
      <c r="L11" s="14"/>
      <c r="M11" s="14">
        <v>40</v>
      </c>
      <c r="N11" s="11">
        <f t="shared" si="2"/>
        <v>3840</v>
      </c>
      <c r="O11" s="14">
        <f>4*35+70</f>
        <v>210</v>
      </c>
      <c r="P11" s="15">
        <v>2530</v>
      </c>
      <c r="Q11" s="15"/>
      <c r="R11" s="15">
        <f>350*3+50</f>
        <v>1100</v>
      </c>
      <c r="S11" s="15"/>
      <c r="T11" s="17"/>
      <c r="U11" s="11"/>
      <c r="V11" s="14"/>
      <c r="W11" s="14"/>
      <c r="X11" s="14"/>
      <c r="Y11" s="14"/>
    </row>
    <row r="12" spans="1:25" ht="34.5" customHeight="1" outlineLevel="1">
      <c r="A12" s="6">
        <v>4</v>
      </c>
      <c r="B12" s="12" t="s">
        <v>25</v>
      </c>
      <c r="C12" s="11">
        <f t="shared" si="0"/>
        <v>570</v>
      </c>
      <c r="D12" s="11">
        <f t="shared" si="3"/>
        <v>80</v>
      </c>
      <c r="E12" s="13"/>
      <c r="F12" s="13"/>
      <c r="G12" s="11"/>
      <c r="H12" s="11"/>
      <c r="I12" s="18"/>
      <c r="J12" s="14"/>
      <c r="K12" s="14">
        <v>40</v>
      </c>
      <c r="L12" s="14"/>
      <c r="M12" s="14">
        <v>40</v>
      </c>
      <c r="N12" s="11">
        <f t="shared" si="2"/>
        <v>490</v>
      </c>
      <c r="O12" s="14">
        <f>2*35+70</f>
        <v>140</v>
      </c>
      <c r="P12" s="15"/>
      <c r="Q12" s="15"/>
      <c r="R12" s="15">
        <f>350*1</f>
        <v>350</v>
      </c>
      <c r="S12" s="15"/>
      <c r="T12" s="17"/>
      <c r="U12" s="11"/>
      <c r="V12" s="14"/>
      <c r="W12" s="14"/>
      <c r="X12" s="14"/>
      <c r="Y12" s="14"/>
    </row>
    <row r="13" spans="1:25" ht="34.5" customHeight="1" outlineLevel="1">
      <c r="A13" s="6">
        <v>5</v>
      </c>
      <c r="B13" s="12" t="s">
        <v>26</v>
      </c>
      <c r="C13" s="11">
        <f t="shared" si="0"/>
        <v>2305</v>
      </c>
      <c r="D13" s="11">
        <f t="shared" si="3"/>
        <v>480</v>
      </c>
      <c r="E13" s="13">
        <v>200</v>
      </c>
      <c r="F13" s="13">
        <v>200</v>
      </c>
      <c r="G13" s="11"/>
      <c r="H13" s="11"/>
      <c r="I13" s="14"/>
      <c r="J13" s="13"/>
      <c r="K13" s="13">
        <v>40</v>
      </c>
      <c r="L13" s="14"/>
      <c r="M13" s="14">
        <v>40</v>
      </c>
      <c r="N13" s="11">
        <f t="shared" si="2"/>
        <v>1825</v>
      </c>
      <c r="O13" s="14">
        <f>35*3+70</f>
        <v>175</v>
      </c>
      <c r="P13" s="15"/>
      <c r="Q13" s="15">
        <v>600</v>
      </c>
      <c r="R13" s="15">
        <f>350*3</f>
        <v>1050</v>
      </c>
      <c r="S13" s="15"/>
      <c r="T13" s="17"/>
      <c r="U13" s="11"/>
      <c r="V13" s="14"/>
      <c r="W13" s="14"/>
      <c r="X13" s="14"/>
      <c r="Y13" s="14"/>
    </row>
    <row r="14" spans="1:25" ht="34.5" customHeight="1">
      <c r="A14" s="6">
        <v>6</v>
      </c>
      <c r="B14" s="12" t="s">
        <v>27</v>
      </c>
      <c r="C14" s="11">
        <f t="shared" si="0"/>
        <v>2025</v>
      </c>
      <c r="D14" s="11">
        <f t="shared" si="3"/>
        <v>0</v>
      </c>
      <c r="E14" s="13"/>
      <c r="F14" s="13"/>
      <c r="G14" s="11"/>
      <c r="H14" s="11"/>
      <c r="I14" s="14"/>
      <c r="J14" s="13"/>
      <c r="K14" s="13"/>
      <c r="L14" s="14"/>
      <c r="M14" s="14"/>
      <c r="N14" s="11">
        <f t="shared" si="2"/>
        <v>1225</v>
      </c>
      <c r="O14" s="14">
        <f>35*3+70</f>
        <v>175</v>
      </c>
      <c r="P14" s="15"/>
      <c r="Q14" s="15"/>
      <c r="R14" s="15">
        <f t="shared" ref="R14" si="4">350*3</f>
        <v>1050</v>
      </c>
      <c r="S14" s="15"/>
      <c r="T14" s="16">
        <f>SUM(U14:X14)</f>
        <v>800</v>
      </c>
      <c r="U14" s="14">
        <v>400</v>
      </c>
      <c r="V14" s="14">
        <v>200</v>
      </c>
      <c r="W14" s="14">
        <v>100</v>
      </c>
      <c r="X14" s="14">
        <v>100</v>
      </c>
      <c r="Y14" s="14"/>
    </row>
    <row r="15" spans="1:25" ht="34.5" customHeight="1" outlineLevel="1">
      <c r="A15" s="6">
        <v>7</v>
      </c>
      <c r="B15" s="12" t="s">
        <v>28</v>
      </c>
      <c r="C15" s="11">
        <f t="shared" si="0"/>
        <v>2550</v>
      </c>
      <c r="D15" s="11">
        <f t="shared" si="3"/>
        <v>480</v>
      </c>
      <c r="E15" s="13">
        <v>200</v>
      </c>
      <c r="F15" s="13">
        <v>200</v>
      </c>
      <c r="G15" s="11"/>
      <c r="H15" s="11"/>
      <c r="I15" s="14"/>
      <c r="J15" s="14"/>
      <c r="K15" s="14">
        <v>40</v>
      </c>
      <c r="L15" s="14"/>
      <c r="M15" s="14">
        <v>40</v>
      </c>
      <c r="N15" s="11">
        <f t="shared" si="2"/>
        <v>2070</v>
      </c>
      <c r="O15" s="14">
        <f>35*20+70</f>
        <v>770</v>
      </c>
      <c r="P15" s="15"/>
      <c r="Q15" s="15">
        <v>600</v>
      </c>
      <c r="R15" s="15">
        <f>350*2</f>
        <v>700</v>
      </c>
      <c r="S15" s="15"/>
      <c r="T15" s="17"/>
      <c r="U15" s="11"/>
      <c r="V15" s="14"/>
      <c r="W15" s="14"/>
      <c r="X15" s="14"/>
      <c r="Y15" s="14"/>
    </row>
    <row r="16" spans="1:25" ht="34.5" customHeight="1" outlineLevel="1">
      <c r="A16" s="6">
        <v>8</v>
      </c>
      <c r="B16" s="12" t="s">
        <v>29</v>
      </c>
      <c r="C16" s="11">
        <f t="shared" si="0"/>
        <v>920</v>
      </c>
      <c r="D16" s="11">
        <f t="shared" si="3"/>
        <v>80</v>
      </c>
      <c r="E16" s="13"/>
      <c r="F16" s="13"/>
      <c r="G16" s="11"/>
      <c r="H16" s="11"/>
      <c r="I16" s="14"/>
      <c r="J16" s="14"/>
      <c r="K16" s="14">
        <v>40</v>
      </c>
      <c r="L16" s="14"/>
      <c r="M16" s="14">
        <v>40</v>
      </c>
      <c r="N16" s="11">
        <f t="shared" si="2"/>
        <v>840</v>
      </c>
      <c r="O16" s="14">
        <f>35*2+70</f>
        <v>140</v>
      </c>
      <c r="P16" s="15"/>
      <c r="Q16" s="15"/>
      <c r="R16" s="15">
        <f>350*2</f>
        <v>700</v>
      </c>
      <c r="S16" s="15"/>
      <c r="T16" s="17"/>
      <c r="U16" s="11"/>
      <c r="V16" s="14"/>
      <c r="W16" s="14"/>
      <c r="X16" s="14"/>
      <c r="Y16" s="14"/>
    </row>
    <row r="17" spans="1:25" ht="34.5" customHeight="1" outlineLevel="1">
      <c r="A17" s="6">
        <v>9</v>
      </c>
      <c r="B17" s="12" t="s">
        <v>30</v>
      </c>
      <c r="C17" s="11">
        <f t="shared" si="0"/>
        <v>2620</v>
      </c>
      <c r="D17" s="11">
        <f t="shared" si="3"/>
        <v>480</v>
      </c>
      <c r="E17" s="13">
        <v>200</v>
      </c>
      <c r="F17" s="13">
        <v>200</v>
      </c>
      <c r="G17" s="11"/>
      <c r="H17" s="11"/>
      <c r="I17" s="14"/>
      <c r="J17" s="14"/>
      <c r="K17" s="14">
        <v>40</v>
      </c>
      <c r="L17" s="14"/>
      <c r="M17" s="14">
        <v>40</v>
      </c>
      <c r="N17" s="11">
        <f t="shared" si="2"/>
        <v>2140</v>
      </c>
      <c r="O17" s="14">
        <f>35*4</f>
        <v>140</v>
      </c>
      <c r="P17" s="15"/>
      <c r="Q17" s="15">
        <v>600</v>
      </c>
      <c r="R17" s="15">
        <f>350*4</f>
        <v>1400</v>
      </c>
      <c r="S17" s="15"/>
      <c r="T17" s="17"/>
      <c r="U17" s="11"/>
      <c r="V17" s="14"/>
      <c r="W17" s="14"/>
      <c r="X17" s="14"/>
      <c r="Y17" s="14"/>
    </row>
    <row r="18" spans="1:25" ht="34.5" customHeight="1" outlineLevel="1">
      <c r="A18" s="6">
        <v>10</v>
      </c>
      <c r="B18" s="12" t="s">
        <v>31</v>
      </c>
      <c r="C18" s="11">
        <f t="shared" si="0"/>
        <v>4420</v>
      </c>
      <c r="D18" s="11">
        <f t="shared" si="3"/>
        <v>270</v>
      </c>
      <c r="E18" s="13"/>
      <c r="F18" s="13">
        <v>200</v>
      </c>
      <c r="G18" s="11"/>
      <c r="H18" s="11"/>
      <c r="I18" s="14"/>
      <c r="J18" s="14"/>
      <c r="K18" s="14">
        <v>30</v>
      </c>
      <c r="L18" s="14"/>
      <c r="M18" s="14">
        <v>40</v>
      </c>
      <c r="N18" s="11">
        <f t="shared" si="2"/>
        <v>4150</v>
      </c>
      <c r="O18" s="14">
        <f>18*35+70</f>
        <v>700</v>
      </c>
      <c r="P18" s="15"/>
      <c r="Q18" s="15">
        <v>1400</v>
      </c>
      <c r="R18" s="15">
        <f>350*3</f>
        <v>1050</v>
      </c>
      <c r="S18" s="15">
        <v>1000</v>
      </c>
      <c r="T18" s="15"/>
      <c r="U18" s="11"/>
      <c r="V18" s="14"/>
      <c r="W18" s="14"/>
      <c r="X18" s="14"/>
      <c r="Y18" s="14"/>
    </row>
    <row r="19" spans="1:25" ht="34.5" customHeight="1" outlineLevel="1">
      <c r="A19" s="6">
        <v>11</v>
      </c>
      <c r="B19" s="12" t="s">
        <v>32</v>
      </c>
      <c r="C19" s="11">
        <f t="shared" si="0"/>
        <v>3577</v>
      </c>
      <c r="D19" s="11">
        <f t="shared" si="3"/>
        <v>1212</v>
      </c>
      <c r="E19" s="14"/>
      <c r="F19" s="14"/>
      <c r="G19" s="11"/>
      <c r="H19" s="11"/>
      <c r="I19" s="14"/>
      <c r="J19" s="19"/>
      <c r="K19" s="19">
        <v>302</v>
      </c>
      <c r="L19" s="19">
        <v>650</v>
      </c>
      <c r="M19" s="19">
        <v>260</v>
      </c>
      <c r="N19" s="11">
        <f t="shared" si="2"/>
        <v>2365</v>
      </c>
      <c r="O19" s="14">
        <f>2280+85</f>
        <v>2365</v>
      </c>
      <c r="P19" s="15"/>
      <c r="Q19" s="15"/>
      <c r="R19" s="15"/>
      <c r="S19" s="15"/>
      <c r="T19" s="15"/>
      <c r="U19" s="11"/>
      <c r="V19" s="19"/>
      <c r="W19" s="19"/>
      <c r="X19" s="19"/>
      <c r="Y19" s="14"/>
    </row>
    <row r="20" spans="1:25" ht="34.5" customHeight="1" outlineLevel="1">
      <c r="A20" s="20">
        <v>12</v>
      </c>
      <c r="B20" s="15" t="s">
        <v>33</v>
      </c>
      <c r="C20" s="11">
        <f t="shared" si="0"/>
        <v>1120</v>
      </c>
      <c r="D20" s="11">
        <f t="shared" si="3"/>
        <v>1120</v>
      </c>
      <c r="E20" s="21"/>
      <c r="F20" s="21"/>
      <c r="G20" s="21">
        <v>920</v>
      </c>
      <c r="H20" s="1">
        <v>200</v>
      </c>
      <c r="I20" s="21"/>
      <c r="J20" s="22"/>
      <c r="K20" s="22"/>
      <c r="L20" s="22"/>
      <c r="M20" s="22"/>
      <c r="N20" s="11">
        <f t="shared" si="2"/>
        <v>0</v>
      </c>
      <c r="O20" s="23"/>
      <c r="P20" s="15"/>
      <c r="Q20" s="15"/>
      <c r="R20" s="15"/>
      <c r="S20" s="15"/>
      <c r="T20" s="15"/>
      <c r="U20" s="21"/>
      <c r="V20" s="22"/>
      <c r="W20" s="22"/>
      <c r="X20" s="22"/>
      <c r="Y20" s="14"/>
    </row>
    <row r="21" spans="1:25" ht="34.5" customHeight="1" outlineLevel="1">
      <c r="A21" s="6">
        <v>13</v>
      </c>
      <c r="B21" s="15" t="s">
        <v>34</v>
      </c>
      <c r="C21" s="11">
        <f t="shared" si="0"/>
        <v>100</v>
      </c>
      <c r="D21" s="11">
        <f t="shared" si="3"/>
        <v>100</v>
      </c>
      <c r="E21" s="21"/>
      <c r="F21" s="21"/>
      <c r="G21" s="21"/>
      <c r="H21" s="21"/>
      <c r="I21" s="24"/>
      <c r="J21" s="22">
        <v>100</v>
      </c>
      <c r="K21" s="22"/>
      <c r="L21" s="22"/>
      <c r="M21" s="22"/>
      <c r="N21" s="11">
        <f t="shared" si="2"/>
        <v>0</v>
      </c>
      <c r="O21" s="15"/>
      <c r="P21" s="15"/>
      <c r="Q21" s="15"/>
      <c r="R21" s="15"/>
      <c r="S21" s="15"/>
      <c r="T21" s="15"/>
      <c r="U21" s="21"/>
      <c r="V21" s="22"/>
      <c r="W21" s="22"/>
      <c r="X21" s="22"/>
      <c r="Y21" s="14"/>
    </row>
    <row r="22" spans="1:25" ht="34.5" customHeight="1" outlineLevel="1">
      <c r="A22" s="6">
        <v>14</v>
      </c>
      <c r="B22" s="15" t="s">
        <v>35</v>
      </c>
      <c r="C22" s="11">
        <f t="shared" si="0"/>
        <v>100</v>
      </c>
      <c r="D22" s="11">
        <f t="shared" si="3"/>
        <v>100</v>
      </c>
      <c r="E22" s="15"/>
      <c r="F22" s="15"/>
      <c r="G22" s="15"/>
      <c r="H22" s="15"/>
      <c r="I22" s="15"/>
      <c r="J22" s="15">
        <v>100</v>
      </c>
      <c r="K22" s="15"/>
      <c r="L22" s="15"/>
      <c r="M22" s="15"/>
      <c r="N22" s="11">
        <f t="shared" si="2"/>
        <v>0</v>
      </c>
      <c r="O22" s="15"/>
      <c r="P22" s="15"/>
      <c r="Q22" s="15"/>
      <c r="R22" s="15"/>
      <c r="S22" s="15"/>
      <c r="T22" s="15"/>
      <c r="U22" s="15"/>
      <c r="V22" s="15"/>
      <c r="W22" s="15"/>
      <c r="X22" s="15"/>
      <c r="Y22" s="14"/>
    </row>
    <row r="23" spans="1:25" ht="34.5" customHeight="1" outlineLevel="1">
      <c r="A23" s="25">
        <v>15</v>
      </c>
      <c r="B23" s="15" t="s">
        <v>36</v>
      </c>
      <c r="C23" s="11">
        <f t="shared" si="0"/>
        <v>100</v>
      </c>
      <c r="D23" s="11">
        <f t="shared" si="3"/>
        <v>100</v>
      </c>
      <c r="E23" s="15"/>
      <c r="F23" s="15"/>
      <c r="G23" s="15"/>
      <c r="H23" s="15"/>
      <c r="I23" s="15">
        <v>100</v>
      </c>
      <c r="J23" s="15"/>
      <c r="K23" s="15"/>
      <c r="L23" s="15"/>
      <c r="M23" s="15"/>
      <c r="N23" s="11">
        <f t="shared" si="2"/>
        <v>0</v>
      </c>
      <c r="O23" s="15"/>
      <c r="P23" s="15"/>
      <c r="Q23" s="15"/>
      <c r="R23" s="15"/>
      <c r="S23" s="15"/>
      <c r="T23" s="15"/>
      <c r="U23" s="15"/>
      <c r="V23" s="15"/>
      <c r="W23" s="15"/>
      <c r="X23" s="15"/>
      <c r="Y23" s="14"/>
    </row>
    <row r="24" spans="1:25">
      <c r="C24" s="26"/>
      <c r="D24" s="26"/>
      <c r="N24" s="26"/>
    </row>
    <row r="31" spans="1:25">
      <c r="L31" s="27"/>
      <c r="M31" s="27"/>
      <c r="V31" s="27"/>
      <c r="W31" s="27"/>
    </row>
    <row r="32" spans="1:25">
      <c r="L32" s="26"/>
      <c r="M32" s="26"/>
      <c r="V32" s="26"/>
      <c r="W32" s="26"/>
    </row>
  </sheetData>
  <mergeCells count="11">
    <mergeCell ref="A1:Y1"/>
    <mergeCell ref="A8:B8"/>
    <mergeCell ref="A2:Y2"/>
    <mergeCell ref="A3:Y3"/>
    <mergeCell ref="A6:A7"/>
    <mergeCell ref="B6:B7"/>
    <mergeCell ref="C6:C7"/>
    <mergeCell ref="D6:M6"/>
    <mergeCell ref="N6:S6"/>
    <mergeCell ref="T6:Y6"/>
    <mergeCell ref="W5:X5"/>
  </mergeCells>
  <pageMargins left="0.2" right="0.2" top="0.5" bottom="0.5" header="0.3" footer="0.3"/>
  <pageSetup paperSize="9" scale="4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Biểu 1 SN</vt:lpstr>
      <vt:lpstr>'Biểu 1 SN'!Print_Titles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DamKhanh</cp:lastModifiedBy>
  <cp:lastPrinted>2022-12-13T22:50:25Z</cp:lastPrinted>
  <dcterms:created xsi:type="dcterms:W3CDTF">2022-11-18T05:06:28Z</dcterms:created>
  <dcterms:modified xsi:type="dcterms:W3CDTF">2022-12-14T01:25:16Z</dcterms:modified>
</cp:coreProperties>
</file>